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10"/>
  <c r="M52" l="1"/>
  <c r="M50"/>
  <c r="J50"/>
  <c r="M34"/>
  <c r="J34"/>
  <c r="M27"/>
  <c r="J27"/>
  <c r="D51"/>
  <c r="D43"/>
  <c r="M43" s="1"/>
  <c r="D30"/>
  <c r="M30" s="1"/>
  <c r="M24"/>
  <c r="J43" l="1"/>
  <c r="J30"/>
  <c r="B54" i="8"/>
  <c r="B55" s="1"/>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5"/>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V76" l="1"/>
  <c r="V90" s="1"/>
  <c r="V98" s="1"/>
  <c r="AD76"/>
  <c r="AD90" s="1"/>
  <c r="AD98" s="1"/>
  <c r="N76"/>
  <c r="N90" s="1"/>
  <c r="N98" s="1"/>
  <c r="AA76"/>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H99"/>
  <c r="I99" s="1"/>
  <c r="D110"/>
  <c r="O60"/>
  <c r="M95"/>
  <c r="N57"/>
  <c r="M137"/>
  <c r="M81" s="1"/>
  <c r="M101"/>
  <c r="M94"/>
  <c r="M106" s="1"/>
  <c r="M88"/>
  <c r="M97" s="1"/>
  <c r="M85"/>
  <c r="M83"/>
  <c r="M84"/>
  <c r="M82"/>
  <c r="M78"/>
  <c r="M68"/>
  <c r="M66"/>
  <c r="M64"/>
  <c r="M71"/>
  <c r="M69"/>
  <c r="M67"/>
  <c r="M65"/>
  <c r="N56"/>
  <c r="K87"/>
  <c r="K89" s="1"/>
  <c r="K100"/>
  <c r="L100" s="1"/>
  <c r="H93"/>
  <c r="F121" l="1"/>
  <c r="F108"/>
  <c r="F111" s="1"/>
  <c r="M86"/>
  <c r="M80" s="1"/>
  <c r="F109"/>
  <c r="F105"/>
  <c r="F110" s="1"/>
  <c r="L87"/>
  <c r="L89" s="1"/>
  <c r="L91" s="1"/>
  <c r="E111"/>
  <c r="G12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C43"/>
  <c r="H43" s="1"/>
  <c r="C51"/>
  <c r="L51" s="1"/>
  <c r="C30"/>
  <c r="L30" s="1"/>
  <c r="H30" l="1"/>
  <c r="L43"/>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<sst xmlns="http://schemas.openxmlformats.org/spreadsheetml/2006/main" count="904" uniqueCount="559">
  <si>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</si>
  <si>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</si>
  <si>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</si>
  <si>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</si>
  <si>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</si>
  <si>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</si>
  <si>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</si>
  <si>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</si>
  <si>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</si>
  <si>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</si>
  <si>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</si>
  <si>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</si>
  <si>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</si>
  <si>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</si>
  <si>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</si>
  <si>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</si>
  <si>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</si>
  <si>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</si>
  <si>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</si>
  <si>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</si>
  <si>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</si>
  <si>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</si>
  <si>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</si>
  <si>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</si>
  <si>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</si>
  <si>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</si>
  <si>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</si>
  <si>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</si>
  <si>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</si>
  <si>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</si>
  <si>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</si>
  <si>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</si>
  <si>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</si>
  <si>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</si>
  <si>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</si>
  <si>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</si>
  <si>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</si>
  <si>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</si>
  <si>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</si>
  <si>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</si>
  <si>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</si>
  <si>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</si>
  <si>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</si>
  <si>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</si>
  <si>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</si>
  <si>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</si>
  <si>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</si>
  <si>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</si>
  <si>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</si>
  <si>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</si>
  <si>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</si>
  <si>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</si>
  <si>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</si>
  <si>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</si>
  <si>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</si>
  <si>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</si>
  <si>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</si>
  <si>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</si>
  <si>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</si>
  <si>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</si>
  <si>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</si>
  <si>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</si>
  <si>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</si>
  <si>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</si>
  <si>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</si>
  <si>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</si>
  <si>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</si>
  <si>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</si>
  <si>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</si>
  <si>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</si>
  <si>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</si>
  <si>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</si>
  <si>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</si>
  <si>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</si>
  <si>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</si>
  <si>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</si>
  <si>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</si>
  <si>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</si>
  <si>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</si>
  <si>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</si>
  <si>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</si>
  <si>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</si>
  <si>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</si>
  <si>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</si>
  <si>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</si>
  <si>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</si>
  <si>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</si>
  <si>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</si>
  <si>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</si>
  <si>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</si>
  <si>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</si>
  <si>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</si>
  <si>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</si>
  <si>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</si>
  <si>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</si>
  <si>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</si>
  <si>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</si>
  <si>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</si>
  <si>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</si>
  <si>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</si>
  <si>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</si>
  <si>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</si>
  <si>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</si>
  <si>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</si>
  <si>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</si>
  <si>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</si>
  <si>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</si>
  <si>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</si>
  <si>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</si>
  <si>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</si>
  <si>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</si>
  <si>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</si>
  <si>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</si>
  <si>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</si>
  <si>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</si>
  <si>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</si>
  <si>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</si>
  <si>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</si>
  <si>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</si>
  <si>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</si>
  <si>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</si>
  <si>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</si>
  <si>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</si>
  <si>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</si>
  <si>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</si>
  <si>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</si>
  <si>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</si>
  <si>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</si>
  <si>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</si>
  <si>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</si>
  <si>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</si>
  <si>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</si>
  <si>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</si>
  <si>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</si>
  <si>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</si>
  <si>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</si>
  <si>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</si>
  <si>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</si>
  <si>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</si>
  <si>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</si>
  <si>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</si>
  <si>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</si>
  <si>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</si>
  <si>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</si>
  <si>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</si>
  <si>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</si>
  <si>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</si>
  <si>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</si>
  <si>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</si>
  <si>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</si>
  <si>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</si>
  <si>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</si>
  <si>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</si>
  <si>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</si>
  <si>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</si>
  <si>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</si>
  <si>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</si>
  <si>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</si>
  <si>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</si>
  <si>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</si>
  <si>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</si>
  <si>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</si>
  <si>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</si>
  <si>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</si>
  <si>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</si>
  <si>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</si>
  <si>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</si>
  <si>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</si>
  <si>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</si>
  <si>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</si>
  <si>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</si>
  <si>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</si>
  <si>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</si>
  <si>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</si>
  <si>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</si>
  <si>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</si>
  <si>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</si>
  <si>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</si>
  <si>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</si>
  <si>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</si>
  <si>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</si>
  <si>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</si>
  <si>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</si>
  <si>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</si>
  <si>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</si>
  <si>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</si>
  <si>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</si>
  <si>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</si>
  <si>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</si>
  <si>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</si>
  <si>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</si>
  <si>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</si>
  <si>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</si>
  <si>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</si>
  <si>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</si>
  <si>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</si>
  <si>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</si>
  <si>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</si>
  <si>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</si>
  <si>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</si>
  <si>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</si>
  <si>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</si>
  <si>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</si>
  <si>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</si>
  <si>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</si>
  <si>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</si>
  <si>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</si>
  <si>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</si>
  <si>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</si>
  <si>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</si>
  <si>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</si>
  <si>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</si>
  <si>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</si>
  <si>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</si>
  <si>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</si>
  <si>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</si>
  <si>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</si>
  <si>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</si>
  <si>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</si>
  <si>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</si>
  <si>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</si>
  <si>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</si>
  <si>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</si>
  <si>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</si>
  <si>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</si>
  <si>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</si>
  <si>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</si>
  <si>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</si>
  <si>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</si>
  <si>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</si>
  <si>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</si>
  <si>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</si>
  <si>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</si>
  <si>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</si>
  <si>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</si>
  <si>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</si>
  <si>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</si>
  <si>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</si>
  <si>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</si>
  <si>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</si>
  <si>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</si>
  <si>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</si>
  <si>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</si>
  <si>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</si>
  <si>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</si>
  <si>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</si>
  <si>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</si>
  <si>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</si>
  <si>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</si>
  <si>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</si>
  <si>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</si>
  <si>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</si>
  <si>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</si>
  <si>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</si>
  <si>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</si>
  <si>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</si>
  <si>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</si>
  <si>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</si>
  <si>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</si>
  <si>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</si>
  <si>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</si>
  <si>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</si>
  <si>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</si>
  <si>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</si>
  <si>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</si>
  <si>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</si>
  <si>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</si>
  <si>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</si>
  <si>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</si>
  <si>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</si>
  <si>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</si>
  <si>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</si>
  <si>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</si>
  <si>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</si>
  <si>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</si>
  <si>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</si>
  <si>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</si>
  <si>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</si>
  <si>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</si>
  <si>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</si>
  <si>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</si>
  <si>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</si>
  <si>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</si>
  <si>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</si>
  <si>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</si>
  <si>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</si>
  <si>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</si>
  <si>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</si>
  <si>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</si>
  <si>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</si>
  <si>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</si>
  <si>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</si>
  <si>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</si>
  <si>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</si>
  <si>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</si>
  <si>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</si>
  <si>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</si>
  <si>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</si>
  <si>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</si>
  <si>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</si>
  <si>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</si>
  <si>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</si>
  <si>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</si>
  <si>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</si>
  <si>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</si>
  <si>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</si>
  <si>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</si>
  <si>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</si>
  <si>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</si>
  <si>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</si>
  <si>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</si>
  <si>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</si>
  <si>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</si>
  <si>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</si>
  <si>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</si>
  <si>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</si>
  <si>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</si>
  <si>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</si>
  <si>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</si>
  <si>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</si>
  <si>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</si>
  <si>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</si>
  <si>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</si>
  <si>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</si>
  <si>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</si>
  <si>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</si>
  <si>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</si>
  <si>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</si>
  <si>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</si>
  <si>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</si>
  <si>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</si>
  <si>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</si>
  <si>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</si>
  <si>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</si>
  <si>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</si>
  <si>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</si>
  <si>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</si>
  <si>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</si>
  <si>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</si>
  <si>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</si>
  <si>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</si>
  <si>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</si>
  <si>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</si>
  <si>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</si>
  <si>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</si>
  <si>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</si>
  <si>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</si>
  <si>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</si>
  <si>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</si>
  <si>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</si>
  <si>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</si>
  <si>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</si>
  <si>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</si>
  <si>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</si>
  <si>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</si>
  <si>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</si>
  <si>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</si>
  <si>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</si>
  <si>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</si>
  <si>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</si>
  <si>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</si>
  <si>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</si>
  <si>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</si>
  <si>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</si>
  <si>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</si>
  <si>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</si>
  <si>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</si>
  <si>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</si>
  <si>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</si>
  <si>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</si>
  <si>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</si>
  <si>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</si>
  <si>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</si>
  <si>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</si>
  <si>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</si>
  <si>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</si>
  <si>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</si>
  <si>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</si>
  <si>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</si>
  <si>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</si>
  <si>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</si>
  <si>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</si>
  <si>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</si>
  <si>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</si>
  <si>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</si>
  <si>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</si>
  <si>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</si>
  <si>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</si>
  <si>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</si>
  <si>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</si>
  <si>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</si>
  <si>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</si>
  <si>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</si>
  <si>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</si>
  <si>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</si>
  <si>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</si>
  <si>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</si>
  <si>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</si>
  <si>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</si>
  <si>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</si>
  <si>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</si>
  <si>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</si>
  <si>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</si>
  <si>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</si>
  <si>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</si>
  <si>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</si>
  <si>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</si>
  <si>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</si>
  <si>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</si>
  <si>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</si>
  <si>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</si>
  <si>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</si>
  <si>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</si>
  <si>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</si>
  <si>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</si>
  <si>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</si>
  <si>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</si>
  <si>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</si>
  <si>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</si>
  <si>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</si>
  <si>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</si>
  <si>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</si>
  <si>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</si>
  <si>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</si>
  <si>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</si>
  <si>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</si>
  <si>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</si>
  <si>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</si>
  <si>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</si>
  <si>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</si>
  <si>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</si>
  <si>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</si>
  <si>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</si>
  <si>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</si>
  <si>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</si>
  <si>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</si>
  <si>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</si>
  <si>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</si>
  <si>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</si>
  <si>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</si>
  <si>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</si>
  <si>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</si>
  <si>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</si>
  <si>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</si>
  <si>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</si>
  <si>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</si>
  <si>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</si>
  <si>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</si>
  <si>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</si>
  <si>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</si>
  <si>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</si>
  <si>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</si>
  <si>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</si>
  <si>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</si>
  <si>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</si>
  <si>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</si>
  <si>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</si>
  <si>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</si>
  <si>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</si>
  <si>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</si>
  <si>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</si>
  <si>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</si>
  <si>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</si>
  <si>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</si>
  <si>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</si>
  <si>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</si>
  <si>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</si>
  <si>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</si>
  <si>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</si>
  <si>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</si>
  <si>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</si>
  <si>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</si>
  <si>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</si>
  <si>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</si>
  <si>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</si>
  <si>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</si>
  <si>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</si>
  <si>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</si>
  <si>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</si>
  <si>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</si>
  <si>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</si>
  <si>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</si>
  <si>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</si>
  <si>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</si>
  <si>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</si>
  <si>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</si>
  <si>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</si>
  <si>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</si>
  <si>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</si>
  <si>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</si>
  <si>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</si>
  <si>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</si>
  <si>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</si>
  <si>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</si>
  <si>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</si>
  <si>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</si>
  <si>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</si>
  <si>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</si>
  <si>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</si>
  <si>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</si>
  <si>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</si>
  <si>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</si>
  <si>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</si>
  <si>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</si>
  <si>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</si>
  <si>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</si>
  <si>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</si>
  <si>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</si>
  <si>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</si>
  <si>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</si>
  <si>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</si>
  <si>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</si>
  <si>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</si>
  <si>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</si>
  <si>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</si>
  <si>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</si>
  <si>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</si>
  <si>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</si>
  <si>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</si>
  <si>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</si>
  <si>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</si>
  <si>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</si>
  <si>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</si>
  <si>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</si>
  <si>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</si>
  <si>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</si>
  <si>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</si>
  <si>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</si>
  <si>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</si>
  <si>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</si>
  <si>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</si>
  <si>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</si>
  <si>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</si>
  <si>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t>Общество с ограниченной ответственностью "Алтайская электросетевая компания"</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</si>
  <si>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</si>
  <si>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</si>
  <si>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</si>
  <si>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</si>
  <si>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</si>
  <si>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</si>
  <si>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</si>
  <si>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</si>
  <si>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</si>
  <si>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</si>
  <si>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</si>
  <si>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</si>
  <si>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</si>
  <si>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</si>
  <si>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</si>
  <si>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</si>
  <si>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</si>
  <si>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N_AESK_2/2_IP</t>
  </si>
  <si>
    <t>2023</t>
  </si>
  <si>
    <t>Факт  2022 года</t>
  </si>
  <si>
    <t>N_AESK_2 _IP</t>
  </si>
  <si>
    <t>N_AESK_2_IP</t>
  </si>
  <si>
    <t>Показатель объема финансовых потребностей, необходимых для реализации мероприятий, направленных на выполнение требований законодательства (ФЗ) -0,16 млн.рублей</t>
  </si>
  <si>
    <t>Год раскрытия информации: 2022 год</t>
  </si>
  <si>
    <r>
      <t xml:space="preserve">Год раскрытия информации: </t>
    </r>
    <r>
      <rPr>
        <b/>
        <u/>
        <sz val="12"/>
        <rFont val="Times New Roman"/>
        <family val="1"/>
        <charset val="204"/>
      </rPr>
      <t>2022</t>
    </r>
    <r>
      <rPr>
        <b/>
        <sz val="12"/>
        <rFont val="Times New Roman"/>
        <family val="1"/>
        <charset val="204"/>
      </rPr>
      <t xml:space="preserve"> год</t>
    </r>
  </si>
</sst>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00"/>
  </numFmts>
  <fonts count="70">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72">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175" fontId="15" fillId="0" borderId="1" xfId="1" applyNumberFormat="1" applyFont="1" applyFill="1" applyBorder="1" applyAlignment="1">
      <alignment horizontal="left" vertical="center" wrapText="1"/>
    </xf>
    <xf numFmtId="175" fontId="10" fillId="0" borderId="1" xfId="2" applyNumberFormat="1" applyFont="1" applyFill="1" applyBorder="1" applyAlignment="1">
      <alignment horizontal="center" vertical="center" wrapText="1"/>
    </xf>
    <xf numFmtId="175" fontId="7" fillId="0" borderId="1" xfId="2" applyNumberFormat="1" applyFont="1" applyFill="1" applyBorder="1"/>
    <xf numFmtId="175" fontId="7" fillId="0" borderId="1" xfId="2" applyNumberFormat="1" applyFont="1" applyFill="1" applyBorder="1" applyAlignment="1">
      <alignment horizontal="center" vertical="center" wrapText="1"/>
    </xf>
    <xf numFmtId="175" fontId="7" fillId="0" borderId="1" xfId="2" applyNumberFormat="1" applyFont="1" applyFill="1" applyBorder="1" applyAlignment="1">
      <alignment horizontal="left" vertical="center" wrapText="1"/>
    </xf>
    <xf numFmtId="175" fontId="15" fillId="0" borderId="1" xfId="0" applyNumberFormat="1" applyFont="1" applyFill="1" applyBorder="1" applyAlignment="1">
      <alignment vertical="center"/>
    </xf>
    <xf numFmtId="175" fontId="7" fillId="0" borderId="1" xfId="2" applyNumberFormat="1" applyFont="1" applyFill="1" applyBorder="1" applyAlignment="1">
      <alignment horizontal="center"/>
    </xf>
    <xf numFmtId="175"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69"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5"/>
          <c:y val="3.6900369003690051E-2"/>
        </c:manualLayout>
      </c:layout>
      <c:spPr>
        <a:noFill/>
        <a:ln w="25400">
          <a:noFill/>
        </a:ln>
      </c:spPr>
    </c:title>
    <c:plotArea>
      <c:layout>
        <c:manualLayout>
          <c:layoutTarget val="inner"/>
          <c:xMode val="edge"/>
          <c:yMode val="edge"/>
          <c:x val="9.6313967929018612E-2"/>
          <c:y val="0.11940350718651162"/>
          <c:w val="0.877527263353283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95884800"/>
        <c:axId val="95886336"/>
      </c:lineChart>
      <c:catAx>
        <c:axId val="9588480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886336"/>
        <c:crosses val="autoZero"/>
        <c:auto val="1"/>
        <c:lblAlgn val="ctr"/>
        <c:lblOffset val="100"/>
      </c:catAx>
      <c:valAx>
        <c:axId val="9588633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884800"/>
        <c:crosses val="autoZero"/>
        <c:crossBetween val="between"/>
        <c:dispUnits>
          <c:builtInUnit val="millions"/>
          <c:dispUnitsLbl>
            <c:layout/>
          </c:dispUnitsLbl>
        </c:dispUnits>
      </c:valAx>
    </c:plotArea>
    <c:legend>
      <c:legendPos val="r"/>
      <c:layout>
        <c:manualLayout>
          <c:xMode val="edge"/>
          <c:yMode val="edge"/>
          <c:x val="0.27116366624179411"/>
          <c:y val="0.7580586511401628"/>
          <c:w val="0.32918312695175589"/>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22" l="0.70000000000000062" r="0.70000000000000062" t="0.7500000000000052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5"/>
          <c:y val="3.6900369003690051E-2"/>
        </c:manualLayout>
      </c:layout>
      <c:spPr>
        <a:noFill/>
        <a:ln w="25400">
          <a:noFill/>
        </a:ln>
      </c:spPr>
    </c:title>
    <c:plotArea>
      <c:layout>
        <c:manualLayout>
          <c:layoutTarget val="inner"/>
          <c:xMode val="edge"/>
          <c:yMode val="edge"/>
          <c:x val="9.6313967929018612E-2"/>
          <c:y val="0.11940350718651162"/>
          <c:w val="0.877527263353283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95908608"/>
        <c:axId val="95910144"/>
      </c:lineChart>
      <c:catAx>
        <c:axId val="959086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910144"/>
        <c:crosses val="autoZero"/>
        <c:auto val="1"/>
        <c:lblAlgn val="ctr"/>
        <c:lblOffset val="100"/>
      </c:catAx>
      <c:valAx>
        <c:axId val="959101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908608"/>
        <c:crosses val="autoZero"/>
        <c:crossBetween val="between"/>
        <c:dispUnits>
          <c:builtInUnit val="millions"/>
          <c:dispUnitsLbl>
            <c:layout/>
          </c:dispUnitsLbl>
        </c:dispUnits>
      </c:valAx>
    </c:plotArea>
    <c:legend>
      <c:legendPos val="r"/>
      <c:layout>
        <c:manualLayout>
          <c:xMode val="edge"/>
          <c:yMode val="edge"/>
          <c:x val="0.27116366624179411"/>
          <c:y val="0.7580586511401628"/>
          <c:w val="0.32918312695175589"/>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22" l="0.70000000000000062" r="0.70000000000000062" t="0.7500000000000052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Z339"/>
  <sheetViews>
    <sheetView topLeftCell="A34" zoomScale="85" zoomScaleNormal="85" workbookViewId="0">
      <selection activeCell="C50" sqref="C50"/>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7" t="s">
        <v>558</v>
      </c>
      <c r="B6" s="367"/>
      <c r="C6" s="367"/>
      <c r="D6" s="8"/>
      <c r="E6" s="8"/>
      <c r="F6" s="8"/>
      <c r="G6" s="8"/>
      <c r="H6" s="8"/>
      <c r="I6" s="8"/>
      <c r="J6" s="8"/>
    </row>
    <row r="7" spans="1:26" s="4" customFormat="1" ht="18.75">
      <c r="A7" s="7"/>
      <c r="H7" s="6"/>
    </row>
    <row r="8" spans="1:26" s="4" customFormat="1" ht="18.75">
      <c r="A8" s="368" t="s">
        <v>3</v>
      </c>
      <c r="B8" s="368"/>
      <c r="C8" s="368"/>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9" t="s">
        <v>533</v>
      </c>
      <c r="B10" s="369"/>
      <c r="C10" s="369"/>
      <c r="D10" s="11"/>
      <c r="E10" s="11"/>
      <c r="F10" s="11"/>
      <c r="G10" s="11"/>
      <c r="H10" s="11"/>
      <c r="I10" s="9"/>
      <c r="J10" s="9"/>
      <c r="K10" s="9"/>
      <c r="L10" s="9"/>
      <c r="M10" s="9"/>
      <c r="N10" s="9"/>
      <c r="O10" s="9"/>
      <c r="P10" s="9"/>
      <c r="Q10" s="9"/>
      <c r="R10" s="9"/>
      <c r="S10" s="9"/>
      <c r="T10" s="9"/>
      <c r="U10" s="9"/>
      <c r="V10" s="9"/>
    </row>
    <row r="11" spans="1:26" s="4" customFormat="1" ht="18.75">
      <c r="A11" s="370" t="s">
        <v>4</v>
      </c>
      <c r="B11" s="370"/>
      <c r="C11" s="370"/>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71" t="s">
        <v>554</v>
      </c>
      <c r="B13" s="371"/>
      <c r="C13" s="371"/>
      <c r="D13" s="11"/>
      <c r="E13" s="11"/>
      <c r="F13" s="11"/>
      <c r="G13" s="11"/>
      <c r="H13" s="11"/>
      <c r="I13" s="9"/>
      <c r="J13" s="9"/>
      <c r="K13" s="9"/>
      <c r="L13" s="9"/>
      <c r="M13" s="9"/>
      <c r="N13" s="9"/>
      <c r="O13" s="9"/>
      <c r="P13" s="9"/>
      <c r="Q13" s="9"/>
      <c r="R13" s="9"/>
      <c r="S13" s="9"/>
      <c r="T13" s="9"/>
      <c r="U13" s="9"/>
      <c r="V13" s="9"/>
    </row>
    <row r="14" spans="1:26" s="4" customFormat="1" ht="18.75">
      <c r="A14" s="370" t="s">
        <v>5</v>
      </c>
      <c r="B14" s="370"/>
      <c r="C14" s="370"/>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73" t="s">
        <v>543</v>
      </c>
      <c r="B16" s="373"/>
      <c r="C16" s="373"/>
      <c r="D16" s="350"/>
      <c r="E16" s="350"/>
      <c r="F16" s="350"/>
      <c r="G16" s="350"/>
      <c r="H16" s="350"/>
      <c r="I16" s="350"/>
      <c r="J16" s="350"/>
      <c r="K16" s="350"/>
      <c r="L16" s="350"/>
      <c r="M16" s="350"/>
      <c r="N16" s="350"/>
      <c r="O16" s="350"/>
      <c r="P16" s="350"/>
      <c r="Q16" s="350"/>
      <c r="R16" s="350"/>
      <c r="S16" s="350"/>
      <c r="T16" s="350"/>
      <c r="U16" s="350"/>
      <c r="V16" s="350"/>
      <c r="W16" s="350"/>
      <c r="X16" s="350"/>
      <c r="Y16" s="350"/>
      <c r="Z16" s="350"/>
    </row>
    <row r="17" spans="1:22" s="15" customFormat="1" ht="15" customHeight="1">
      <c r="A17" s="370" t="s">
        <v>7</v>
      </c>
      <c r="B17" s="370"/>
      <c r="C17" s="370"/>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72" t="s">
        <v>8</v>
      </c>
      <c r="B19" s="369"/>
      <c r="C19" s="369"/>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544</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64"/>
      <c r="B25" s="365"/>
      <c r="C25" s="366"/>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64"/>
      <c r="B40" s="365"/>
      <c r="C40" s="366"/>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556</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64"/>
      <c r="B48" s="365"/>
      <c r="C48" s="366"/>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3" t="s">
        <v>69</v>
      </c>
      <c r="C49" s="356">
        <v>0.15742700000000001</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3" t="s">
        <v>71</v>
      </c>
      <c r="C50" s="356">
        <v>0.131189</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B360"/>
  <sheetViews>
    <sheetView zoomScale="80" zoomScaleNormal="80" workbookViewId="0">
      <selection activeCell="A11" sqref="A11:S11"/>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7" t="s">
        <v>557</v>
      </c>
      <c r="B4" s="367"/>
      <c r="C4" s="367"/>
      <c r="D4" s="367"/>
      <c r="E4" s="367"/>
      <c r="F4" s="367"/>
      <c r="G4" s="367"/>
      <c r="H4" s="367"/>
      <c r="I4" s="367"/>
      <c r="J4" s="367"/>
      <c r="K4" s="367"/>
      <c r="L4" s="367"/>
      <c r="M4" s="367"/>
      <c r="N4" s="367"/>
      <c r="O4" s="367"/>
      <c r="P4" s="367"/>
      <c r="Q4" s="367"/>
      <c r="R4" s="367"/>
      <c r="S4" s="367"/>
    </row>
    <row r="5" spans="1:28" s="4" customFormat="1" ht="15.75">
      <c r="A5" s="7"/>
    </row>
    <row r="6" spans="1:28" s="4" customFormat="1" ht="18.75">
      <c r="A6" s="368" t="s">
        <v>3</v>
      </c>
      <c r="B6" s="368"/>
      <c r="C6" s="368"/>
      <c r="D6" s="368"/>
      <c r="E6" s="368"/>
      <c r="F6" s="368"/>
      <c r="G6" s="368"/>
      <c r="H6" s="368"/>
      <c r="I6" s="368"/>
      <c r="J6" s="368"/>
      <c r="K6" s="368"/>
      <c r="L6" s="368"/>
      <c r="M6" s="368"/>
      <c r="N6" s="368"/>
      <c r="O6" s="368"/>
      <c r="P6" s="368"/>
      <c r="Q6" s="368"/>
      <c r="R6" s="368"/>
      <c r="S6" s="368"/>
      <c r="T6" s="9"/>
      <c r="U6" s="9"/>
      <c r="V6" s="9"/>
      <c r="W6" s="9"/>
      <c r="X6" s="9"/>
      <c r="Y6" s="9"/>
      <c r="Z6" s="9"/>
      <c r="AA6" s="9"/>
      <c r="AB6" s="9"/>
    </row>
    <row r="7" spans="1:28" s="4" customFormat="1" ht="18.75">
      <c r="A7" s="368"/>
      <c r="B7" s="368"/>
      <c r="C7" s="368"/>
      <c r="D7" s="368"/>
      <c r="E7" s="368"/>
      <c r="F7" s="368"/>
      <c r="G7" s="368"/>
      <c r="H7" s="368"/>
      <c r="I7" s="368"/>
      <c r="J7" s="368"/>
      <c r="K7" s="368"/>
      <c r="L7" s="368"/>
      <c r="M7" s="368"/>
      <c r="N7" s="368"/>
      <c r="O7" s="368"/>
      <c r="P7" s="368"/>
      <c r="Q7" s="368"/>
      <c r="R7" s="368"/>
      <c r="S7" s="368"/>
      <c r="T7" s="9"/>
      <c r="U7" s="9"/>
      <c r="V7" s="9"/>
      <c r="W7" s="9"/>
      <c r="X7" s="9"/>
      <c r="Y7" s="9"/>
      <c r="Z7" s="9"/>
      <c r="AA7" s="9"/>
      <c r="AB7" s="9"/>
    </row>
    <row r="8" spans="1:28" s="4" customFormat="1" ht="18.75">
      <c r="A8" s="374" t="s">
        <v>533</v>
      </c>
      <c r="B8" s="374"/>
      <c r="C8" s="374"/>
      <c r="D8" s="374"/>
      <c r="E8" s="374"/>
      <c r="F8" s="374"/>
      <c r="G8" s="374"/>
      <c r="H8" s="374"/>
      <c r="I8" s="374"/>
      <c r="J8" s="374"/>
      <c r="K8" s="374"/>
      <c r="L8" s="374"/>
      <c r="M8" s="374"/>
      <c r="N8" s="374"/>
      <c r="O8" s="374"/>
      <c r="P8" s="374"/>
      <c r="Q8" s="374"/>
      <c r="R8" s="374"/>
      <c r="S8" s="374"/>
      <c r="T8" s="9"/>
      <c r="U8" s="9"/>
      <c r="V8" s="9"/>
      <c r="W8" s="9"/>
      <c r="X8" s="9"/>
      <c r="Y8" s="9"/>
      <c r="Z8" s="9"/>
      <c r="AA8" s="9"/>
      <c r="AB8" s="9"/>
    </row>
    <row r="9" spans="1:28" s="4" customFormat="1" ht="18.75">
      <c r="A9" s="370" t="s">
        <v>4</v>
      </c>
      <c r="B9" s="370"/>
      <c r="C9" s="370"/>
      <c r="D9" s="370"/>
      <c r="E9" s="370"/>
      <c r="F9" s="370"/>
      <c r="G9" s="370"/>
      <c r="H9" s="370"/>
      <c r="I9" s="370"/>
      <c r="J9" s="370"/>
      <c r="K9" s="370"/>
      <c r="L9" s="370"/>
      <c r="M9" s="370"/>
      <c r="N9" s="370"/>
      <c r="O9" s="370"/>
      <c r="P9" s="370"/>
      <c r="Q9" s="370"/>
      <c r="R9" s="370"/>
      <c r="S9" s="370"/>
      <c r="T9" s="9"/>
      <c r="U9" s="9"/>
      <c r="V9" s="9"/>
      <c r="W9" s="9"/>
      <c r="X9" s="9"/>
      <c r="Y9" s="9"/>
      <c r="Z9" s="9"/>
      <c r="AA9" s="9"/>
      <c r="AB9" s="9"/>
    </row>
    <row r="10" spans="1:28" s="4" customFormat="1" ht="18.75">
      <c r="A10" s="368"/>
      <c r="B10" s="368"/>
      <c r="C10" s="368"/>
      <c r="D10" s="368"/>
      <c r="E10" s="368"/>
      <c r="F10" s="368"/>
      <c r="G10" s="368"/>
      <c r="H10" s="368"/>
      <c r="I10" s="368"/>
      <c r="J10" s="368"/>
      <c r="K10" s="368"/>
      <c r="L10" s="368"/>
      <c r="M10" s="368"/>
      <c r="N10" s="368"/>
      <c r="O10" s="368"/>
      <c r="P10" s="368"/>
      <c r="Q10" s="368"/>
      <c r="R10" s="368"/>
      <c r="S10" s="368"/>
      <c r="T10" s="9"/>
      <c r="U10" s="9"/>
      <c r="V10" s="9"/>
      <c r="W10" s="9"/>
      <c r="X10" s="9"/>
      <c r="Y10" s="9"/>
      <c r="Z10" s="9"/>
      <c r="AA10" s="9"/>
      <c r="AB10" s="9"/>
    </row>
    <row r="11" spans="1:28" s="4" customFormat="1" ht="18.75">
      <c r="A11" s="374" t="s">
        <v>555</v>
      </c>
      <c r="B11" s="374"/>
      <c r="C11" s="374"/>
      <c r="D11" s="374"/>
      <c r="E11" s="374"/>
      <c r="F11" s="374"/>
      <c r="G11" s="374"/>
      <c r="H11" s="374"/>
      <c r="I11" s="374"/>
      <c r="J11" s="374"/>
      <c r="K11" s="374"/>
      <c r="L11" s="374"/>
      <c r="M11" s="374"/>
      <c r="N11" s="374"/>
      <c r="O11" s="374"/>
      <c r="P11" s="374"/>
      <c r="Q11" s="374"/>
      <c r="R11" s="374"/>
      <c r="S11" s="374"/>
      <c r="T11" s="9"/>
      <c r="U11" s="9"/>
      <c r="V11" s="9"/>
      <c r="W11" s="9"/>
      <c r="X11" s="9"/>
      <c r="Y11" s="9"/>
      <c r="Z11" s="9"/>
      <c r="AA11" s="9"/>
      <c r="AB11" s="9"/>
    </row>
    <row r="12" spans="1:28" s="4" customFormat="1" ht="18.75">
      <c r="A12" s="370" t="s">
        <v>5</v>
      </c>
      <c r="B12" s="370"/>
      <c r="C12" s="370"/>
      <c r="D12" s="370"/>
      <c r="E12" s="370"/>
      <c r="F12" s="370"/>
      <c r="G12" s="370"/>
      <c r="H12" s="370"/>
      <c r="I12" s="370"/>
      <c r="J12" s="370"/>
      <c r="K12" s="370"/>
      <c r="L12" s="370"/>
      <c r="M12" s="370"/>
      <c r="N12" s="370"/>
      <c r="O12" s="370"/>
      <c r="P12" s="370"/>
      <c r="Q12" s="370"/>
      <c r="R12" s="370"/>
      <c r="S12" s="370"/>
      <c r="T12" s="9"/>
      <c r="U12" s="9"/>
      <c r="V12" s="9"/>
      <c r="W12" s="9"/>
      <c r="X12" s="9"/>
      <c r="Y12" s="9"/>
      <c r="Z12" s="9"/>
      <c r="AA12" s="9"/>
      <c r="AB12" s="9"/>
    </row>
    <row r="13" spans="1:28" s="14" customFormat="1" ht="15.75" customHeight="1">
      <c r="A13" s="375"/>
      <c r="B13" s="375"/>
      <c r="C13" s="375"/>
      <c r="D13" s="375"/>
      <c r="E13" s="375"/>
      <c r="F13" s="375"/>
      <c r="G13" s="375"/>
      <c r="H13" s="375"/>
      <c r="I13" s="375"/>
      <c r="J13" s="375"/>
      <c r="K13" s="375"/>
      <c r="L13" s="375"/>
      <c r="M13" s="375"/>
      <c r="N13" s="375"/>
      <c r="O13" s="375"/>
      <c r="P13" s="375"/>
      <c r="Q13" s="375"/>
      <c r="R13" s="375"/>
      <c r="S13" s="375"/>
      <c r="T13" s="13"/>
      <c r="U13" s="13"/>
      <c r="V13" s="13"/>
      <c r="W13" s="13"/>
      <c r="X13" s="13"/>
      <c r="Y13" s="13"/>
      <c r="Z13" s="13"/>
      <c r="AA13" s="13"/>
      <c r="AB13" s="13"/>
    </row>
    <row r="14" spans="1:28" s="15" customFormat="1" ht="18.75">
      <c r="A14" s="372" t="s">
        <v>543</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
      <c r="AB14" s="11"/>
    </row>
    <row r="15" spans="1:28" s="15" customFormat="1" ht="15" customHeight="1">
      <c r="A15" s="370" t="s">
        <v>7</v>
      </c>
      <c r="B15" s="370"/>
      <c r="C15" s="370"/>
      <c r="D15" s="370"/>
      <c r="E15" s="370"/>
      <c r="F15" s="370"/>
      <c r="G15" s="370"/>
      <c r="H15" s="370"/>
      <c r="I15" s="370"/>
      <c r="J15" s="370"/>
      <c r="K15" s="370"/>
      <c r="L15" s="370"/>
      <c r="M15" s="370"/>
      <c r="N15" s="370"/>
      <c r="O15" s="370"/>
      <c r="P15" s="370"/>
      <c r="Q15" s="370"/>
      <c r="R15" s="370"/>
      <c r="S15" s="370"/>
      <c r="T15" s="12"/>
      <c r="U15" s="12"/>
      <c r="V15" s="12"/>
      <c r="W15" s="12"/>
      <c r="X15" s="12"/>
      <c r="Y15" s="12"/>
      <c r="Z15" s="12"/>
      <c r="AA15" s="12"/>
      <c r="AB15" s="12"/>
    </row>
    <row r="16" spans="1:28" s="15" customFormat="1" ht="15" customHeight="1">
      <c r="A16" s="378"/>
      <c r="B16" s="378"/>
      <c r="C16" s="378"/>
      <c r="D16" s="378"/>
      <c r="E16" s="378"/>
      <c r="F16" s="378"/>
      <c r="G16" s="378"/>
      <c r="H16" s="378"/>
      <c r="I16" s="378"/>
      <c r="J16" s="378"/>
      <c r="K16" s="378"/>
      <c r="L16" s="378"/>
      <c r="M16" s="378"/>
      <c r="N16" s="378"/>
      <c r="O16" s="378"/>
      <c r="P16" s="378"/>
      <c r="Q16" s="378"/>
      <c r="R16" s="378"/>
      <c r="S16" s="378"/>
      <c r="T16" s="16"/>
      <c r="U16" s="16"/>
      <c r="V16" s="16"/>
      <c r="W16" s="16"/>
      <c r="X16" s="16"/>
      <c r="Y16" s="16"/>
    </row>
    <row r="17" spans="1:28" s="15" customFormat="1" ht="45.75" customHeight="1">
      <c r="A17" s="372" t="s">
        <v>72</v>
      </c>
      <c r="B17" s="372"/>
      <c r="C17" s="372"/>
      <c r="D17" s="372"/>
      <c r="E17" s="372"/>
      <c r="F17" s="372"/>
      <c r="G17" s="372"/>
      <c r="H17" s="372"/>
      <c r="I17" s="372"/>
      <c r="J17" s="372"/>
      <c r="K17" s="372"/>
      <c r="L17" s="372"/>
      <c r="M17" s="372"/>
      <c r="N17" s="372"/>
      <c r="O17" s="372"/>
      <c r="P17" s="372"/>
      <c r="Q17" s="372"/>
      <c r="R17" s="372"/>
      <c r="S17" s="372"/>
      <c r="T17" s="17"/>
      <c r="U17" s="17"/>
      <c r="V17" s="17"/>
      <c r="W17" s="17"/>
      <c r="X17" s="17"/>
      <c r="Y17" s="17"/>
      <c r="Z17" s="17"/>
      <c r="AA17" s="17"/>
      <c r="AB17" s="17"/>
    </row>
    <row r="18" spans="1:28" s="15" customFormat="1" ht="15" customHeight="1">
      <c r="A18" s="379"/>
      <c r="B18" s="379"/>
      <c r="C18" s="379"/>
      <c r="D18" s="379"/>
      <c r="E18" s="379"/>
      <c r="F18" s="379"/>
      <c r="G18" s="379"/>
      <c r="H18" s="379"/>
      <c r="I18" s="379"/>
      <c r="J18" s="379"/>
      <c r="K18" s="379"/>
      <c r="L18" s="379"/>
      <c r="M18" s="379"/>
      <c r="N18" s="379"/>
      <c r="O18" s="379"/>
      <c r="P18" s="379"/>
      <c r="Q18" s="379"/>
      <c r="R18" s="379"/>
      <c r="S18" s="379"/>
      <c r="T18" s="16"/>
      <c r="U18" s="16"/>
      <c r="V18" s="16"/>
      <c r="W18" s="16"/>
      <c r="X18" s="16"/>
      <c r="Y18" s="16"/>
    </row>
    <row r="19" spans="1:28" s="15" customFormat="1" ht="54" customHeight="1">
      <c r="A19" s="376" t="s">
        <v>9</v>
      </c>
      <c r="B19" s="376" t="s">
        <v>73</v>
      </c>
      <c r="C19" s="380" t="s">
        <v>74</v>
      </c>
      <c r="D19" s="376" t="s">
        <v>75</v>
      </c>
      <c r="E19" s="376" t="s">
        <v>76</v>
      </c>
      <c r="F19" s="376" t="s">
        <v>77</v>
      </c>
      <c r="G19" s="376" t="s">
        <v>78</v>
      </c>
      <c r="H19" s="376" t="s">
        <v>79</v>
      </c>
      <c r="I19" s="376" t="s">
        <v>80</v>
      </c>
      <c r="J19" s="376" t="s">
        <v>81</v>
      </c>
      <c r="K19" s="376" t="s">
        <v>82</v>
      </c>
      <c r="L19" s="376" t="s">
        <v>83</v>
      </c>
      <c r="M19" s="376" t="s">
        <v>84</v>
      </c>
      <c r="N19" s="376" t="s">
        <v>85</v>
      </c>
      <c r="O19" s="376" t="s">
        <v>86</v>
      </c>
      <c r="P19" s="376" t="s">
        <v>87</v>
      </c>
      <c r="Q19" s="376" t="s">
        <v>88</v>
      </c>
      <c r="R19" s="376"/>
      <c r="S19" s="377" t="s">
        <v>89</v>
      </c>
      <c r="T19" s="16"/>
      <c r="U19" s="16"/>
      <c r="V19" s="16"/>
      <c r="W19" s="16"/>
      <c r="X19" s="16"/>
      <c r="Y19" s="16"/>
    </row>
    <row r="20" spans="1:28" s="15" customFormat="1" ht="180.75" customHeight="1">
      <c r="A20" s="376"/>
      <c r="B20" s="376"/>
      <c r="C20" s="381"/>
      <c r="D20" s="376"/>
      <c r="E20" s="376"/>
      <c r="F20" s="376"/>
      <c r="G20" s="376"/>
      <c r="H20" s="376"/>
      <c r="I20" s="376"/>
      <c r="J20" s="376"/>
      <c r="K20" s="376"/>
      <c r="L20" s="376"/>
      <c r="M20" s="376"/>
      <c r="N20" s="376"/>
      <c r="O20" s="376"/>
      <c r="P20" s="376"/>
      <c r="Q20" s="32" t="s">
        <v>90</v>
      </c>
      <c r="R20" s="33" t="s">
        <v>91</v>
      </c>
      <c r="S20" s="377"/>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zoomScale="70" zoomScaleNormal="7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7" t="s">
        <v>557</v>
      </c>
      <c r="B6" s="367"/>
      <c r="C6" s="367"/>
      <c r="D6" s="367"/>
      <c r="E6" s="367"/>
      <c r="F6" s="367"/>
      <c r="G6" s="367"/>
      <c r="H6" s="367"/>
      <c r="I6" s="367"/>
      <c r="J6" s="367"/>
      <c r="K6" s="367"/>
      <c r="L6" s="367"/>
      <c r="M6" s="367"/>
      <c r="N6" s="367"/>
      <c r="O6" s="367"/>
      <c r="P6" s="367"/>
      <c r="Q6" s="367"/>
      <c r="R6" s="367"/>
      <c r="S6" s="367"/>
      <c r="T6" s="367"/>
    </row>
    <row r="7" spans="1:26" s="4" customFormat="1">
      <c r="A7" s="7"/>
    </row>
    <row r="8" spans="1:26" s="4" customFormat="1" ht="18.75">
      <c r="A8" s="368" t="s">
        <v>3</v>
      </c>
      <c r="B8" s="368"/>
      <c r="C8" s="368"/>
      <c r="D8" s="368"/>
      <c r="E8" s="368"/>
      <c r="F8" s="368"/>
      <c r="G8" s="368"/>
      <c r="H8" s="368"/>
      <c r="I8" s="368"/>
      <c r="J8" s="368"/>
      <c r="K8" s="368"/>
      <c r="L8" s="368"/>
      <c r="M8" s="368"/>
      <c r="N8" s="368"/>
      <c r="O8" s="368"/>
      <c r="P8" s="368"/>
      <c r="Q8" s="368"/>
      <c r="R8" s="368"/>
      <c r="S8" s="368"/>
      <c r="T8" s="368"/>
    </row>
    <row r="9" spans="1:26" s="4" customFormat="1" ht="18.75">
      <c r="A9" s="368"/>
      <c r="B9" s="368"/>
      <c r="C9" s="368"/>
      <c r="D9" s="368"/>
      <c r="E9" s="368"/>
      <c r="F9" s="368"/>
      <c r="G9" s="368"/>
      <c r="H9" s="368"/>
      <c r="I9" s="368"/>
      <c r="J9" s="368"/>
      <c r="K9" s="368"/>
      <c r="L9" s="368"/>
      <c r="M9" s="368"/>
      <c r="N9" s="368"/>
      <c r="O9" s="368"/>
      <c r="P9" s="368"/>
      <c r="Q9" s="368"/>
      <c r="R9" s="368"/>
      <c r="S9" s="368"/>
      <c r="T9" s="368"/>
    </row>
    <row r="10" spans="1:26" s="4" customFormat="1" ht="18.75" customHeight="1">
      <c r="A10" s="374" t="s">
        <v>534</v>
      </c>
      <c r="B10" s="374"/>
      <c r="C10" s="374"/>
      <c r="D10" s="374"/>
      <c r="E10" s="374"/>
      <c r="F10" s="374"/>
      <c r="G10" s="374"/>
      <c r="H10" s="374"/>
      <c r="I10" s="374"/>
      <c r="J10" s="374"/>
      <c r="K10" s="374"/>
      <c r="L10" s="374"/>
      <c r="M10" s="374"/>
      <c r="N10" s="374"/>
      <c r="O10" s="374"/>
      <c r="P10" s="374"/>
      <c r="Q10" s="374"/>
      <c r="R10" s="374"/>
      <c r="S10" s="374"/>
      <c r="T10" s="374"/>
    </row>
    <row r="11" spans="1:26" s="4" customFormat="1" ht="18.75" customHeight="1">
      <c r="A11" s="370" t="s">
        <v>4</v>
      </c>
      <c r="B11" s="370"/>
      <c r="C11" s="370"/>
      <c r="D11" s="370"/>
      <c r="E11" s="370"/>
      <c r="F11" s="370"/>
      <c r="G11" s="370"/>
      <c r="H11" s="370"/>
      <c r="I11" s="370"/>
      <c r="J11" s="370"/>
      <c r="K11" s="370"/>
      <c r="L11" s="370"/>
      <c r="M11" s="370"/>
      <c r="N11" s="370"/>
      <c r="O11" s="370"/>
      <c r="P11" s="370"/>
      <c r="Q11" s="370"/>
      <c r="R11" s="370"/>
      <c r="S11" s="370"/>
      <c r="T11" s="370"/>
    </row>
    <row r="12" spans="1:26" s="4" customFormat="1" ht="18.75">
      <c r="A12" s="368"/>
      <c r="B12" s="368"/>
      <c r="C12" s="368"/>
      <c r="D12" s="368"/>
      <c r="E12" s="368"/>
      <c r="F12" s="368"/>
      <c r="G12" s="368"/>
      <c r="H12" s="368"/>
      <c r="I12" s="368"/>
      <c r="J12" s="368"/>
      <c r="K12" s="368"/>
      <c r="L12" s="368"/>
      <c r="M12" s="368"/>
      <c r="N12" s="368"/>
      <c r="O12" s="368"/>
      <c r="P12" s="368"/>
      <c r="Q12" s="368"/>
      <c r="R12" s="368"/>
      <c r="S12" s="368"/>
      <c r="T12" s="368"/>
    </row>
    <row r="13" spans="1:26" s="4" customFormat="1" ht="18.75" customHeight="1">
      <c r="A13" s="382" t="s">
        <v>555</v>
      </c>
      <c r="B13" s="382"/>
      <c r="C13" s="382"/>
      <c r="D13" s="382"/>
      <c r="E13" s="382"/>
      <c r="F13" s="382"/>
      <c r="G13" s="382"/>
      <c r="H13" s="382"/>
      <c r="I13" s="382"/>
      <c r="J13" s="382"/>
      <c r="K13" s="382"/>
      <c r="L13" s="382"/>
      <c r="M13" s="382"/>
      <c r="N13" s="382"/>
      <c r="O13" s="382"/>
      <c r="P13" s="382"/>
      <c r="Q13" s="382"/>
      <c r="R13" s="382"/>
      <c r="S13" s="382"/>
      <c r="T13" s="382"/>
    </row>
    <row r="14" spans="1:26" s="4" customFormat="1" ht="18.75" customHeight="1">
      <c r="A14" s="370" t="s">
        <v>5</v>
      </c>
      <c r="B14" s="370"/>
      <c r="C14" s="370"/>
      <c r="D14" s="370"/>
      <c r="E14" s="370"/>
      <c r="F14" s="370"/>
      <c r="G14" s="370"/>
      <c r="H14" s="370"/>
      <c r="I14" s="370"/>
      <c r="J14" s="370"/>
      <c r="K14" s="370"/>
      <c r="L14" s="370"/>
      <c r="M14" s="370"/>
      <c r="N14" s="370"/>
      <c r="O14" s="370"/>
      <c r="P14" s="370"/>
      <c r="Q14" s="370"/>
      <c r="R14" s="370"/>
      <c r="S14" s="370"/>
      <c r="T14" s="370"/>
    </row>
    <row r="15" spans="1:26" s="14" customFormat="1" ht="44.25" customHeight="1">
      <c r="A15" s="372" t="s">
        <v>543</v>
      </c>
      <c r="B15" s="372"/>
      <c r="C15" s="372"/>
      <c r="D15" s="372"/>
      <c r="E15" s="372"/>
      <c r="F15" s="372"/>
      <c r="G15" s="372"/>
      <c r="H15" s="372"/>
      <c r="I15" s="372"/>
      <c r="J15" s="372"/>
      <c r="K15" s="372"/>
      <c r="L15" s="372"/>
      <c r="M15" s="372"/>
      <c r="N15" s="372"/>
      <c r="O15" s="372"/>
      <c r="P15" s="372"/>
      <c r="Q15" s="372"/>
      <c r="R15" s="372"/>
      <c r="S15" s="372"/>
      <c r="T15" s="372"/>
      <c r="U15" s="351"/>
      <c r="V15" s="351"/>
      <c r="W15" s="351"/>
      <c r="X15" s="351"/>
      <c r="Y15" s="351"/>
      <c r="Z15" s="351"/>
    </row>
    <row r="16" spans="1:26" s="15" customFormat="1" ht="12">
      <c r="A16" s="383" t="s">
        <v>94</v>
      </c>
      <c r="B16" s="383"/>
      <c r="C16" s="383"/>
      <c r="D16" s="383"/>
      <c r="E16" s="383"/>
      <c r="F16" s="383"/>
      <c r="G16" s="383"/>
      <c r="H16" s="383"/>
      <c r="I16" s="383"/>
      <c r="J16" s="383"/>
      <c r="K16" s="383"/>
      <c r="L16" s="383"/>
      <c r="M16" s="383"/>
      <c r="N16" s="383"/>
      <c r="O16" s="383"/>
      <c r="P16" s="383"/>
      <c r="Q16" s="383"/>
      <c r="R16" s="383"/>
      <c r="S16" s="383"/>
      <c r="T16" s="383"/>
    </row>
    <row r="17" spans="1:20" s="15" customFormat="1" ht="15" customHeight="1">
      <c r="A17" s="370" t="s">
        <v>7</v>
      </c>
      <c r="B17" s="370"/>
      <c r="C17" s="370"/>
      <c r="D17" s="370"/>
      <c r="E17" s="370"/>
      <c r="F17" s="370"/>
      <c r="G17" s="370"/>
      <c r="H17" s="370"/>
      <c r="I17" s="370"/>
      <c r="J17" s="370"/>
      <c r="K17" s="370"/>
      <c r="L17" s="370"/>
      <c r="M17" s="370"/>
      <c r="N17" s="370"/>
      <c r="O17" s="370"/>
      <c r="P17" s="370"/>
      <c r="Q17" s="370"/>
      <c r="R17" s="370"/>
      <c r="S17" s="370"/>
      <c r="T17" s="370"/>
    </row>
    <row r="18" spans="1:20" s="15" customFormat="1" ht="15" customHeight="1">
      <c r="A18" s="378"/>
      <c r="B18" s="378"/>
      <c r="C18" s="378"/>
      <c r="D18" s="378"/>
      <c r="E18" s="378"/>
      <c r="F18" s="378"/>
      <c r="G18" s="378"/>
      <c r="H18" s="378"/>
      <c r="I18" s="378"/>
      <c r="J18" s="378"/>
      <c r="K18" s="378"/>
      <c r="L18" s="378"/>
      <c r="M18" s="378"/>
      <c r="N18" s="378"/>
      <c r="O18" s="378"/>
      <c r="P18" s="378"/>
      <c r="Q18" s="378"/>
      <c r="R18" s="378"/>
      <c r="S18" s="378"/>
      <c r="T18" s="378"/>
    </row>
    <row r="19" spans="1:20" s="15" customFormat="1" ht="15" customHeight="1">
      <c r="A19" s="369" t="s">
        <v>95</v>
      </c>
      <c r="B19" s="369"/>
      <c r="C19" s="369"/>
      <c r="D19" s="369"/>
      <c r="E19" s="369"/>
      <c r="F19" s="369"/>
      <c r="G19" s="369"/>
      <c r="H19" s="369"/>
      <c r="I19" s="369"/>
      <c r="J19" s="369"/>
      <c r="K19" s="369"/>
      <c r="L19" s="369"/>
      <c r="M19" s="369"/>
      <c r="N19" s="369"/>
      <c r="O19" s="369"/>
      <c r="P19" s="369"/>
      <c r="Q19" s="369"/>
      <c r="R19" s="369"/>
      <c r="S19" s="369"/>
      <c r="T19" s="369"/>
    </row>
    <row r="20" spans="1:20" s="41" customFormat="1" ht="21" customHeight="1">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c r="A21" s="386" t="s">
        <v>9</v>
      </c>
      <c r="B21" s="389" t="s">
        <v>96</v>
      </c>
      <c r="C21" s="390"/>
      <c r="D21" s="393" t="s">
        <v>97</v>
      </c>
      <c r="E21" s="389" t="s">
        <v>98</v>
      </c>
      <c r="F21" s="390"/>
      <c r="G21" s="389" t="s">
        <v>99</v>
      </c>
      <c r="H21" s="390"/>
      <c r="I21" s="389" t="s">
        <v>100</v>
      </c>
      <c r="J21" s="390"/>
      <c r="K21" s="393" t="s">
        <v>101</v>
      </c>
      <c r="L21" s="389" t="s">
        <v>102</v>
      </c>
      <c r="M21" s="390"/>
      <c r="N21" s="389" t="s">
        <v>103</v>
      </c>
      <c r="O21" s="390"/>
      <c r="P21" s="393" t="s">
        <v>104</v>
      </c>
      <c r="Q21" s="396" t="s">
        <v>105</v>
      </c>
      <c r="R21" s="397"/>
      <c r="S21" s="396" t="s">
        <v>106</v>
      </c>
      <c r="T21" s="398"/>
    </row>
    <row r="22" spans="1:20" ht="204.75" customHeight="1">
      <c r="A22" s="387"/>
      <c r="B22" s="391"/>
      <c r="C22" s="392"/>
      <c r="D22" s="394"/>
      <c r="E22" s="391"/>
      <c r="F22" s="392"/>
      <c r="G22" s="391"/>
      <c r="H22" s="392"/>
      <c r="I22" s="391"/>
      <c r="J22" s="392"/>
      <c r="K22" s="395"/>
      <c r="L22" s="391"/>
      <c r="M22" s="392"/>
      <c r="N22" s="391"/>
      <c r="O22" s="392"/>
      <c r="P22" s="395"/>
      <c r="Q22" s="42" t="s">
        <v>107</v>
      </c>
      <c r="R22" s="42" t="s">
        <v>108</v>
      </c>
      <c r="S22" s="42" t="s">
        <v>109</v>
      </c>
      <c r="T22" s="42" t="s">
        <v>110</v>
      </c>
    </row>
    <row r="23" spans="1:20" ht="51.75" customHeight="1">
      <c r="A23" s="388"/>
      <c r="B23" s="42" t="s">
        <v>111</v>
      </c>
      <c r="C23" s="42" t="s">
        <v>112</v>
      </c>
      <c r="D23" s="395"/>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84" t="s">
        <v>114</v>
      </c>
      <c r="C42" s="384"/>
      <c r="D42" s="384"/>
      <c r="E42" s="384"/>
      <c r="F42" s="384"/>
      <c r="G42" s="384"/>
      <c r="H42" s="384"/>
      <c r="I42" s="384"/>
      <c r="J42" s="384"/>
      <c r="K42" s="384"/>
      <c r="L42" s="384"/>
      <c r="M42" s="384"/>
      <c r="N42" s="384"/>
      <c r="O42" s="384"/>
      <c r="P42" s="384"/>
      <c r="Q42" s="384"/>
      <c r="R42" s="384"/>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10" workbookViewId="0">
      <selection activeCell="A6" sqref="A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7" t="s">
        <v>557</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8" t="s">
        <v>3</v>
      </c>
      <c r="F7" s="368"/>
      <c r="G7" s="368"/>
      <c r="H7" s="368"/>
      <c r="I7" s="368"/>
      <c r="J7" s="368"/>
      <c r="K7" s="368"/>
      <c r="L7" s="368"/>
      <c r="M7" s="368"/>
      <c r="N7" s="368"/>
      <c r="O7" s="368"/>
      <c r="P7" s="368"/>
      <c r="Q7" s="368"/>
      <c r="R7" s="368"/>
      <c r="S7" s="368"/>
      <c r="T7" s="368"/>
      <c r="U7" s="368"/>
      <c r="V7" s="368"/>
      <c r="W7" s="368"/>
      <c r="X7" s="368"/>
      <c r="Y7" s="368"/>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4" t="s">
        <v>533</v>
      </c>
      <c r="F9" s="374"/>
      <c r="G9" s="374"/>
      <c r="H9" s="374"/>
      <c r="I9" s="374"/>
      <c r="J9" s="374"/>
      <c r="K9" s="374"/>
      <c r="L9" s="374"/>
      <c r="M9" s="374"/>
      <c r="N9" s="374"/>
      <c r="O9" s="374"/>
      <c r="P9" s="374"/>
      <c r="Q9" s="374"/>
      <c r="R9" s="374"/>
      <c r="S9" s="374"/>
      <c r="T9" s="374"/>
      <c r="U9" s="374"/>
      <c r="V9" s="374"/>
      <c r="W9" s="374"/>
      <c r="X9" s="374"/>
      <c r="Y9" s="374"/>
    </row>
    <row r="10" spans="1:30" s="4" customFormat="1">
      <c r="E10" s="370" t="s">
        <v>4</v>
      </c>
      <c r="F10" s="370"/>
      <c r="G10" s="370"/>
      <c r="H10" s="370"/>
      <c r="I10" s="370"/>
      <c r="J10" s="370"/>
      <c r="K10" s="370"/>
      <c r="L10" s="370"/>
      <c r="M10" s="370"/>
      <c r="N10" s="370"/>
      <c r="O10" s="370"/>
      <c r="P10" s="370"/>
      <c r="Q10" s="370"/>
      <c r="R10" s="370"/>
      <c r="S10" s="370"/>
      <c r="T10" s="370"/>
      <c r="U10" s="370"/>
      <c r="V10" s="370"/>
      <c r="W10" s="370"/>
      <c r="X10" s="370"/>
      <c r="Y10" s="370"/>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9" t="s">
        <v>555</v>
      </c>
      <c r="F12" s="399"/>
      <c r="G12" s="399"/>
      <c r="H12" s="399"/>
      <c r="I12" s="399"/>
      <c r="J12" s="399"/>
      <c r="K12" s="399"/>
      <c r="L12" s="399"/>
      <c r="M12" s="399"/>
      <c r="N12" s="399"/>
      <c r="O12" s="399"/>
      <c r="P12" s="399"/>
      <c r="Q12" s="399"/>
      <c r="R12" s="399"/>
      <c r="S12" s="399"/>
      <c r="T12" s="399"/>
      <c r="U12" s="399"/>
      <c r="V12" s="399"/>
      <c r="W12" s="399"/>
      <c r="X12" s="399"/>
      <c r="Y12" s="399"/>
    </row>
    <row r="13" spans="1:30" s="4" customFormat="1">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2"/>
      <c r="F15" s="352"/>
      <c r="G15" s="352"/>
      <c r="H15" s="352"/>
      <c r="I15" s="352"/>
      <c r="J15" s="372" t="s">
        <v>543</v>
      </c>
      <c r="K15" s="372"/>
      <c r="L15" s="372"/>
      <c r="M15" s="372"/>
      <c r="N15" s="372"/>
      <c r="O15" s="372"/>
      <c r="P15" s="372"/>
      <c r="Q15" s="372"/>
      <c r="R15" s="372"/>
      <c r="S15" s="372"/>
      <c r="T15" s="372"/>
      <c r="U15" s="372"/>
      <c r="V15" s="372"/>
      <c r="W15" s="372"/>
      <c r="X15" s="372"/>
      <c r="Y15" s="372"/>
      <c r="Z15" s="372"/>
      <c r="AA15" s="372"/>
      <c r="AB15" s="372"/>
      <c r="AC15" s="372"/>
      <c r="AD15" s="352"/>
    </row>
    <row r="16" spans="1:30" s="15" customFormat="1">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9"/>
      <c r="F18" s="369"/>
      <c r="G18" s="369"/>
      <c r="H18" s="369"/>
      <c r="I18" s="369"/>
      <c r="J18" s="369"/>
      <c r="K18" s="369"/>
      <c r="L18" s="369"/>
      <c r="M18" s="369"/>
      <c r="N18" s="369"/>
      <c r="O18" s="369"/>
      <c r="P18" s="369"/>
      <c r="Q18" s="369"/>
      <c r="R18" s="369"/>
      <c r="S18" s="369"/>
      <c r="T18" s="369"/>
      <c r="U18" s="369"/>
      <c r="V18" s="369"/>
      <c r="W18" s="369"/>
      <c r="X18" s="369"/>
      <c r="Y18" s="369"/>
    </row>
    <row r="19" spans="1:27" ht="18.75">
      <c r="A19" s="369" t="s">
        <v>125</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1" customFormat="1"/>
    <row r="21" spans="1:27">
      <c r="A21" s="393" t="s">
        <v>9</v>
      </c>
      <c r="B21" s="389" t="s">
        <v>126</v>
      </c>
      <c r="C21" s="390"/>
      <c r="D21" s="389" t="s">
        <v>127</v>
      </c>
      <c r="E21" s="390"/>
      <c r="F21" s="396" t="s">
        <v>82</v>
      </c>
      <c r="G21" s="398"/>
      <c r="H21" s="398"/>
      <c r="I21" s="397"/>
      <c r="J21" s="393" t="s">
        <v>128</v>
      </c>
      <c r="K21" s="389" t="s">
        <v>129</v>
      </c>
      <c r="L21" s="390"/>
      <c r="M21" s="389" t="s">
        <v>130</v>
      </c>
      <c r="N21" s="390"/>
      <c r="O21" s="389" t="s">
        <v>131</v>
      </c>
      <c r="P21" s="390"/>
      <c r="Q21" s="389" t="s">
        <v>132</v>
      </c>
      <c r="R21" s="390"/>
      <c r="S21" s="393" t="s">
        <v>133</v>
      </c>
      <c r="T21" s="393" t="s">
        <v>134</v>
      </c>
      <c r="U21" s="393" t="s">
        <v>135</v>
      </c>
      <c r="V21" s="389" t="s">
        <v>136</v>
      </c>
      <c r="W21" s="390"/>
      <c r="X21" s="396" t="s">
        <v>105</v>
      </c>
      <c r="Y21" s="398"/>
      <c r="Z21" s="396" t="s">
        <v>106</v>
      </c>
      <c r="AA21" s="398"/>
    </row>
    <row r="22" spans="1:27" ht="141.75">
      <c r="A22" s="394"/>
      <c r="B22" s="391"/>
      <c r="C22" s="392"/>
      <c r="D22" s="391"/>
      <c r="E22" s="392"/>
      <c r="F22" s="396" t="s">
        <v>137</v>
      </c>
      <c r="G22" s="397"/>
      <c r="H22" s="396" t="s">
        <v>138</v>
      </c>
      <c r="I22" s="397"/>
      <c r="J22" s="395"/>
      <c r="K22" s="391"/>
      <c r="L22" s="392"/>
      <c r="M22" s="391"/>
      <c r="N22" s="392"/>
      <c r="O22" s="391"/>
      <c r="P22" s="392"/>
      <c r="Q22" s="391"/>
      <c r="R22" s="392"/>
      <c r="S22" s="395"/>
      <c r="T22" s="395"/>
      <c r="U22" s="395"/>
      <c r="V22" s="391"/>
      <c r="W22" s="392"/>
      <c r="X22" s="42" t="s">
        <v>107</v>
      </c>
      <c r="Y22" s="42" t="s">
        <v>108</v>
      </c>
      <c r="Z22" s="42" t="s">
        <v>109</v>
      </c>
      <c r="AA22" s="42" t="s">
        <v>110</v>
      </c>
    </row>
    <row r="23" spans="1:27">
      <c r="A23" s="395"/>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0" workbookViewId="0">
      <selection activeCell="A6" sqref="A6"/>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7" t="s">
        <v>557</v>
      </c>
      <c r="B5" s="367"/>
      <c r="C5" s="367"/>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8" t="s">
        <v>3</v>
      </c>
      <c r="B7" s="368"/>
      <c r="C7" s="368"/>
      <c r="D7" s="9"/>
      <c r="E7" s="9"/>
      <c r="F7" s="9"/>
      <c r="G7" s="9"/>
      <c r="H7" s="9"/>
      <c r="I7" s="9"/>
      <c r="J7" s="9"/>
      <c r="K7" s="9"/>
      <c r="L7" s="9"/>
      <c r="M7" s="9"/>
      <c r="N7" s="9"/>
      <c r="O7" s="9"/>
      <c r="P7" s="9"/>
      <c r="Q7" s="9"/>
      <c r="R7" s="9"/>
      <c r="S7" s="9"/>
      <c r="T7" s="9"/>
      <c r="U7" s="9"/>
    </row>
    <row r="8" spans="1:29" s="4" customFormat="1" ht="18.75">
      <c r="A8" s="368" t="s">
        <v>535</v>
      </c>
      <c r="B8" s="368"/>
      <c r="C8" s="368"/>
      <c r="D8" s="10"/>
      <c r="E8" s="10"/>
      <c r="F8" s="10"/>
      <c r="G8" s="10"/>
      <c r="H8" s="9"/>
      <c r="I8" s="9"/>
      <c r="J8" s="9"/>
      <c r="K8" s="9"/>
      <c r="L8" s="9"/>
      <c r="M8" s="9"/>
      <c r="N8" s="9"/>
      <c r="O8" s="9"/>
      <c r="P8" s="9"/>
      <c r="Q8" s="9"/>
      <c r="R8" s="9"/>
      <c r="S8" s="9"/>
      <c r="T8" s="9"/>
      <c r="U8" s="9"/>
    </row>
    <row r="9" spans="1:29" s="4" customFormat="1" ht="15" customHeight="1">
      <c r="A9" s="383" t="s">
        <v>94</v>
      </c>
      <c r="B9" s="383"/>
      <c r="C9" s="383"/>
      <c r="D9" s="11"/>
      <c r="E9" s="11"/>
      <c r="F9" s="11"/>
      <c r="G9" s="11"/>
      <c r="H9" s="9"/>
      <c r="I9" s="9"/>
      <c r="J9" s="9"/>
      <c r="K9" s="9"/>
      <c r="L9" s="9"/>
      <c r="M9" s="9"/>
      <c r="N9" s="9"/>
      <c r="O9" s="9"/>
      <c r="P9" s="9"/>
      <c r="Q9" s="9"/>
      <c r="R9" s="9"/>
      <c r="S9" s="9"/>
      <c r="T9" s="9"/>
      <c r="U9" s="9"/>
    </row>
    <row r="10" spans="1:29" s="4" customFormat="1" ht="18.75">
      <c r="A10" s="370" t="s">
        <v>4</v>
      </c>
      <c r="B10" s="370"/>
      <c r="C10" s="370"/>
      <c r="D10" s="12"/>
      <c r="E10" s="12"/>
      <c r="F10" s="12"/>
      <c r="G10" s="12"/>
      <c r="H10" s="9"/>
      <c r="I10" s="9"/>
      <c r="J10" s="9"/>
      <c r="K10" s="9"/>
      <c r="L10" s="9"/>
      <c r="M10" s="9"/>
      <c r="N10" s="9"/>
      <c r="O10" s="9"/>
      <c r="P10" s="9"/>
      <c r="Q10" s="9"/>
      <c r="R10" s="9"/>
      <c r="S10" s="9"/>
      <c r="T10" s="9"/>
      <c r="U10" s="9"/>
    </row>
    <row r="11" spans="1:29" s="4" customFormat="1" ht="18.75">
      <c r="A11" s="368"/>
      <c r="B11" s="368"/>
      <c r="C11" s="368"/>
      <c r="D11" s="10"/>
      <c r="E11" s="10"/>
      <c r="F11" s="10"/>
      <c r="G11" s="10"/>
      <c r="H11" s="9"/>
      <c r="I11" s="9"/>
      <c r="J11" s="9"/>
      <c r="K11" s="9"/>
      <c r="L11" s="9"/>
      <c r="M11" s="9"/>
      <c r="N11" s="9"/>
      <c r="O11" s="9"/>
      <c r="P11" s="9"/>
      <c r="Q11" s="9"/>
      <c r="R11" s="9"/>
      <c r="S11" s="9"/>
      <c r="T11" s="9"/>
      <c r="U11" s="9"/>
    </row>
    <row r="12" spans="1:29" s="4" customFormat="1" ht="18.75">
      <c r="A12" s="374" t="s">
        <v>555</v>
      </c>
      <c r="B12" s="374"/>
      <c r="C12" s="374"/>
      <c r="D12" s="11"/>
      <c r="E12" s="11"/>
      <c r="F12" s="11"/>
      <c r="G12" s="11"/>
      <c r="H12" s="9"/>
      <c r="I12" s="9"/>
      <c r="J12" s="9"/>
      <c r="K12" s="9"/>
      <c r="L12" s="9"/>
      <c r="M12" s="9"/>
      <c r="N12" s="9"/>
      <c r="O12" s="9"/>
      <c r="P12" s="9"/>
      <c r="Q12" s="9"/>
      <c r="R12" s="9"/>
      <c r="S12" s="9"/>
      <c r="T12" s="9"/>
      <c r="U12" s="9"/>
    </row>
    <row r="13" spans="1:29" s="4" customFormat="1" ht="18.75">
      <c r="A13" s="370" t="s">
        <v>5</v>
      </c>
      <c r="B13" s="370"/>
      <c r="C13" s="370"/>
      <c r="D13" s="12"/>
      <c r="E13" s="12"/>
      <c r="F13" s="12"/>
      <c r="G13" s="12"/>
      <c r="H13" s="9"/>
      <c r="I13" s="9"/>
      <c r="J13" s="9"/>
      <c r="K13" s="9"/>
      <c r="L13" s="9"/>
      <c r="M13" s="9"/>
      <c r="N13" s="9"/>
      <c r="O13" s="9"/>
      <c r="P13" s="9"/>
      <c r="Q13" s="9"/>
      <c r="R13" s="9"/>
      <c r="S13" s="9"/>
      <c r="T13" s="9"/>
      <c r="U13" s="9"/>
    </row>
    <row r="14" spans="1:29" s="14" customFormat="1" ht="71.25" customHeight="1">
      <c r="A14" s="372" t="s">
        <v>543</v>
      </c>
      <c r="B14" s="372"/>
      <c r="C14" s="372"/>
      <c r="D14" s="351"/>
      <c r="E14" s="351"/>
      <c r="F14" s="351"/>
      <c r="G14" s="351"/>
      <c r="H14" s="351"/>
      <c r="I14" s="351"/>
      <c r="J14" s="351"/>
      <c r="K14" s="351"/>
      <c r="L14" s="351"/>
      <c r="M14" s="351"/>
      <c r="N14" s="351"/>
      <c r="O14" s="351"/>
      <c r="P14" s="351"/>
      <c r="Q14" s="351"/>
      <c r="R14" s="351"/>
      <c r="S14" s="351"/>
      <c r="T14" s="351"/>
      <c r="U14" s="352"/>
      <c r="V14" s="352"/>
      <c r="W14" s="352"/>
      <c r="X14" s="352"/>
      <c r="Y14" s="352"/>
      <c r="Z14" s="352"/>
    </row>
    <row r="15" spans="1:29" s="15" customFormat="1" ht="18" customHeight="1">
      <c r="A15" s="383" t="s">
        <v>94</v>
      </c>
      <c r="B15" s="383"/>
      <c r="C15" s="383"/>
      <c r="D15" s="11"/>
      <c r="E15" s="11"/>
      <c r="F15" s="11"/>
      <c r="G15" s="11"/>
      <c r="H15" s="11"/>
      <c r="I15" s="11"/>
      <c r="J15" s="11"/>
      <c r="K15" s="11"/>
      <c r="L15" s="11"/>
      <c r="M15" s="11"/>
      <c r="N15" s="11"/>
      <c r="O15" s="11"/>
      <c r="P15" s="11"/>
      <c r="Q15" s="11"/>
      <c r="R15" s="11"/>
      <c r="S15" s="11"/>
      <c r="T15" s="11"/>
      <c r="U15" s="11"/>
    </row>
    <row r="16" spans="1:29" s="15" customFormat="1" ht="15" customHeight="1">
      <c r="A16" s="370" t="s">
        <v>7</v>
      </c>
      <c r="B16" s="370"/>
      <c r="C16" s="370"/>
      <c r="D16" s="12"/>
      <c r="E16" s="12"/>
      <c r="F16" s="12"/>
      <c r="G16" s="12"/>
      <c r="H16" s="12"/>
      <c r="I16" s="12"/>
      <c r="J16" s="12"/>
      <c r="K16" s="12"/>
      <c r="L16" s="12"/>
      <c r="M16" s="12"/>
      <c r="N16" s="12"/>
      <c r="O16" s="12"/>
      <c r="P16" s="12"/>
      <c r="Q16" s="12"/>
      <c r="R16" s="12"/>
      <c r="S16" s="12"/>
      <c r="T16" s="12"/>
      <c r="U16" s="12"/>
    </row>
    <row r="17" spans="1:21" s="15" customFormat="1" ht="15" customHeight="1">
      <c r="A17" s="378"/>
      <c r="B17" s="378"/>
      <c r="C17" s="378"/>
      <c r="D17" s="16"/>
      <c r="E17" s="16"/>
      <c r="F17" s="16"/>
      <c r="G17" s="16"/>
      <c r="H17" s="16"/>
      <c r="I17" s="16"/>
      <c r="J17" s="16"/>
      <c r="K17" s="16"/>
      <c r="L17" s="16"/>
      <c r="M17" s="16"/>
      <c r="N17" s="16"/>
      <c r="O17" s="16"/>
      <c r="P17" s="16"/>
      <c r="Q17" s="16"/>
      <c r="R17" s="16"/>
    </row>
    <row r="18" spans="1:21" s="15" customFormat="1" ht="27.75" customHeight="1">
      <c r="A18" s="372" t="s">
        <v>139</v>
      </c>
      <c r="B18" s="372"/>
      <c r="C18" s="372"/>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546</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5" t="s">
        <v>545</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547</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548</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27" sqref="A27"/>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7" t="s">
        <v>557</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9"/>
      <c r="AB6" s="9"/>
    </row>
    <row r="7" spans="1:28" ht="18.7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9"/>
      <c r="AB7" s="9"/>
    </row>
    <row r="8" spans="1:28">
      <c r="A8" s="374" t="s">
        <v>533</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
      <c r="AB8" s="11"/>
    </row>
    <row r="9" spans="1:28" ht="15.7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2"/>
      <c r="AB9" s="12"/>
    </row>
    <row r="10" spans="1:28" ht="18.7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9"/>
      <c r="AB10" s="9"/>
    </row>
    <row r="11" spans="1:28">
      <c r="A11" s="401" t="s">
        <v>555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
      <c r="AB11" s="11"/>
    </row>
    <row r="12" spans="1:28" ht="15.7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2"/>
      <c r="AB12" s="12"/>
    </row>
    <row r="13" spans="1:28" ht="18.7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72"/>
      <c r="AB13" s="72"/>
    </row>
    <row r="14" spans="1:28" ht="48" customHeight="1">
      <c r="A14" s="372" t="s">
        <v>543</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
      <c r="AB14" s="11"/>
    </row>
    <row r="15" spans="1:28" ht="15.7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2"/>
      <c r="AB15" s="12"/>
    </row>
    <row r="16" spans="1:28">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73"/>
      <c r="AB16" s="73"/>
    </row>
    <row r="17" spans="1:28">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73"/>
      <c r="AB17" s="73"/>
    </row>
    <row r="18" spans="1:28">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73"/>
      <c r="AB18" s="73"/>
    </row>
    <row r="19" spans="1:28">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73"/>
      <c r="AB19" s="73"/>
    </row>
    <row r="20" spans="1:28">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73"/>
      <c r="AB20" s="73"/>
    </row>
    <row r="21" spans="1:28">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73"/>
      <c r="AB21" s="73"/>
    </row>
    <row r="22" spans="1:28">
      <c r="A22" s="406" t="s">
        <v>150</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74"/>
      <c r="AB22" s="74"/>
    </row>
    <row r="23" spans="1:28" ht="32.25" customHeight="1">
      <c r="A23" s="402" t="s">
        <v>151</v>
      </c>
      <c r="B23" s="403"/>
      <c r="C23" s="403"/>
      <c r="D23" s="403"/>
      <c r="E23" s="403"/>
      <c r="F23" s="403"/>
      <c r="G23" s="403"/>
      <c r="H23" s="403"/>
      <c r="I23" s="403"/>
      <c r="J23" s="403"/>
      <c r="K23" s="403"/>
      <c r="L23" s="404"/>
      <c r="M23" s="405" t="s">
        <v>152</v>
      </c>
      <c r="N23" s="405"/>
      <c r="O23" s="405"/>
      <c r="P23" s="405"/>
      <c r="Q23" s="405"/>
      <c r="R23" s="405"/>
      <c r="S23" s="405"/>
      <c r="T23" s="405"/>
      <c r="U23" s="405"/>
      <c r="V23" s="405"/>
      <c r="W23" s="405"/>
      <c r="X23" s="405"/>
      <c r="Y23" s="405"/>
      <c r="Z23" s="405"/>
    </row>
    <row r="24" spans="1:28" ht="150">
      <c r="A24" s="75" t="s">
        <v>153</v>
      </c>
      <c r="B24" s="76" t="s">
        <v>154</v>
      </c>
      <c r="C24" s="75" t="s">
        <v>155</v>
      </c>
      <c r="D24" s="344"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536</v>
      </c>
      <c r="B26" s="81"/>
      <c r="C26" s="81" t="s">
        <v>177</v>
      </c>
      <c r="D26" s="81" t="s">
        <v>177</v>
      </c>
      <c r="E26" s="81" t="s">
        <v>177</v>
      </c>
      <c r="F26" s="81" t="s">
        <v>177</v>
      </c>
      <c r="G26" s="81" t="s">
        <v>177</v>
      </c>
      <c r="H26" s="81"/>
      <c r="I26" s="81" t="s">
        <v>177</v>
      </c>
      <c r="J26" s="81" t="s">
        <v>177</v>
      </c>
      <c r="K26" s="81" t="s">
        <v>177</v>
      </c>
      <c r="L26" s="81" t="s">
        <v>177</v>
      </c>
      <c r="M26" s="82" t="s">
        <v>539</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539</v>
      </c>
      <c r="N27" s="83"/>
      <c r="O27" s="81">
        <v>0</v>
      </c>
      <c r="P27" s="81">
        <v>0</v>
      </c>
      <c r="Q27" s="81">
        <v>0</v>
      </c>
      <c r="R27" s="81"/>
      <c r="S27" s="81">
        <v>0</v>
      </c>
      <c r="T27" s="81">
        <v>0</v>
      </c>
      <c r="U27" s="81">
        <v>0</v>
      </c>
      <c r="V27" s="81">
        <v>0</v>
      </c>
      <c r="W27" s="81">
        <v>0</v>
      </c>
      <c r="X27" s="81">
        <v>0</v>
      </c>
      <c r="Y27" s="81">
        <v>0</v>
      </c>
      <c r="Z27" s="83"/>
    </row>
    <row r="28" spans="1:28" customFormat="1" ht="30">
      <c r="A28" s="85" t="s">
        <v>537</v>
      </c>
      <c r="B28" s="81"/>
      <c r="C28" s="81" t="s">
        <v>177</v>
      </c>
      <c r="D28" s="81" t="s">
        <v>177</v>
      </c>
      <c r="E28" s="81" t="s">
        <v>177</v>
      </c>
      <c r="F28" s="81" t="s">
        <v>177</v>
      </c>
      <c r="G28" s="81" t="s">
        <v>177</v>
      </c>
      <c r="H28" s="81"/>
      <c r="I28" s="81" t="s">
        <v>177</v>
      </c>
      <c r="J28" s="81" t="s">
        <v>177</v>
      </c>
      <c r="K28" s="81" t="s">
        <v>177</v>
      </c>
      <c r="L28" s="81" t="s">
        <v>177</v>
      </c>
      <c r="M28" s="82" t="s">
        <v>539</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539</v>
      </c>
      <c r="N29" s="83"/>
      <c r="O29" s="81">
        <v>0</v>
      </c>
      <c r="P29" s="81">
        <v>0</v>
      </c>
      <c r="Q29" s="81">
        <v>0</v>
      </c>
      <c r="R29" s="81"/>
      <c r="S29" s="81">
        <v>0</v>
      </c>
      <c r="T29" s="81">
        <v>0</v>
      </c>
      <c r="U29" s="81">
        <v>0</v>
      </c>
      <c r="V29" s="81">
        <v>0</v>
      </c>
      <c r="W29" s="81">
        <v>0</v>
      </c>
      <c r="X29" s="81">
        <v>0</v>
      </c>
      <c r="Y29" s="81">
        <v>0</v>
      </c>
      <c r="Z29" s="83"/>
    </row>
    <row r="30" spans="1:28" customFormat="1" ht="30">
      <c r="A30" s="85" t="s">
        <v>538</v>
      </c>
      <c r="B30" s="81"/>
      <c r="C30" s="81" t="s">
        <v>177</v>
      </c>
      <c r="D30" s="81" t="s">
        <v>177</v>
      </c>
      <c r="E30" s="81" t="s">
        <v>177</v>
      </c>
      <c r="F30" s="81" t="s">
        <v>177</v>
      </c>
      <c r="G30" s="81" t="s">
        <v>177</v>
      </c>
      <c r="H30" s="81"/>
      <c r="I30" s="81" t="s">
        <v>177</v>
      </c>
      <c r="J30" s="81" t="s">
        <v>177</v>
      </c>
      <c r="K30" s="81" t="s">
        <v>177</v>
      </c>
      <c r="L30" s="81" t="s">
        <v>177</v>
      </c>
      <c r="M30" s="82" t="s">
        <v>539</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539</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workbookViewId="0">
      <selection activeCell="B22" sqref="B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7" t="s">
        <v>557</v>
      </c>
      <c r="B5" s="367"/>
      <c r="C5" s="367"/>
      <c r="D5" s="367"/>
      <c r="E5" s="367"/>
      <c r="F5" s="367"/>
      <c r="G5" s="367"/>
      <c r="H5" s="367"/>
      <c r="I5" s="367"/>
      <c r="J5" s="367"/>
      <c r="K5" s="367"/>
      <c r="L5" s="367"/>
      <c r="M5" s="367"/>
      <c r="N5" s="367"/>
      <c r="O5" s="367"/>
      <c r="P5" s="70"/>
      <c r="Q5" s="70"/>
      <c r="R5" s="70"/>
      <c r="S5" s="70"/>
      <c r="T5" s="70"/>
      <c r="U5" s="70"/>
      <c r="V5" s="70"/>
      <c r="W5" s="70"/>
      <c r="X5" s="70"/>
      <c r="Y5" s="70"/>
      <c r="Z5" s="70"/>
      <c r="AA5" s="70"/>
      <c r="AB5" s="70"/>
    </row>
    <row r="6" spans="1:28" s="4" customFormat="1" ht="18.75">
      <c r="A6" s="7"/>
      <c r="B6" s="7"/>
      <c r="L6" s="6"/>
    </row>
    <row r="7" spans="1:28" s="4" customFormat="1" ht="18.75">
      <c r="A7" s="368" t="s">
        <v>3</v>
      </c>
      <c r="B7" s="368"/>
      <c r="C7" s="368"/>
      <c r="D7" s="368"/>
      <c r="E7" s="368"/>
      <c r="F7" s="368"/>
      <c r="G7" s="368"/>
      <c r="H7" s="368"/>
      <c r="I7" s="368"/>
      <c r="J7" s="368"/>
      <c r="K7" s="368"/>
      <c r="L7" s="368"/>
      <c r="M7" s="368"/>
      <c r="N7" s="368"/>
      <c r="O7" s="368"/>
      <c r="P7" s="9"/>
      <c r="Q7" s="9"/>
      <c r="R7" s="9"/>
      <c r="S7" s="9"/>
      <c r="T7" s="9"/>
      <c r="U7" s="9"/>
      <c r="V7" s="9"/>
      <c r="W7" s="9"/>
      <c r="X7" s="9"/>
      <c r="Y7" s="9"/>
      <c r="Z7" s="9"/>
    </row>
    <row r="8" spans="1:28" s="4" customFormat="1" ht="18.75">
      <c r="A8" s="368"/>
      <c r="B8" s="368"/>
      <c r="C8" s="368"/>
      <c r="D8" s="368"/>
      <c r="E8" s="368"/>
      <c r="F8" s="368"/>
      <c r="G8" s="368"/>
      <c r="H8" s="368"/>
      <c r="I8" s="368"/>
      <c r="J8" s="368"/>
      <c r="K8" s="368"/>
      <c r="L8" s="368"/>
      <c r="M8" s="368"/>
      <c r="N8" s="368"/>
      <c r="O8" s="368"/>
      <c r="P8" s="9"/>
      <c r="Q8" s="9"/>
      <c r="R8" s="9"/>
      <c r="S8" s="9"/>
      <c r="T8" s="9"/>
      <c r="U8" s="9"/>
      <c r="V8" s="9"/>
      <c r="W8" s="9"/>
      <c r="X8" s="9"/>
      <c r="Y8" s="9"/>
      <c r="Z8" s="9"/>
    </row>
    <row r="9" spans="1:28" s="4" customFormat="1" ht="18.75">
      <c r="A9" s="374" t="s">
        <v>533</v>
      </c>
      <c r="B9" s="374"/>
      <c r="C9" s="374"/>
      <c r="D9" s="374"/>
      <c r="E9" s="374"/>
      <c r="F9" s="374"/>
      <c r="G9" s="374"/>
      <c r="H9" s="374"/>
      <c r="I9" s="374"/>
      <c r="J9" s="374"/>
      <c r="K9" s="374"/>
      <c r="L9" s="374"/>
      <c r="M9" s="374"/>
      <c r="N9" s="374"/>
      <c r="O9" s="374"/>
      <c r="P9" s="9"/>
      <c r="Q9" s="9"/>
      <c r="R9" s="9"/>
      <c r="S9" s="9"/>
      <c r="T9" s="9"/>
      <c r="U9" s="9"/>
      <c r="V9" s="9"/>
      <c r="W9" s="9"/>
      <c r="X9" s="9"/>
      <c r="Y9" s="9"/>
      <c r="Z9" s="9"/>
    </row>
    <row r="10" spans="1:28" s="4" customFormat="1" ht="18.75">
      <c r="A10" s="370" t="s">
        <v>4</v>
      </c>
      <c r="B10" s="370"/>
      <c r="C10" s="370"/>
      <c r="D10" s="370"/>
      <c r="E10" s="370"/>
      <c r="F10" s="370"/>
      <c r="G10" s="370"/>
      <c r="H10" s="370"/>
      <c r="I10" s="370"/>
      <c r="J10" s="370"/>
      <c r="K10" s="370"/>
      <c r="L10" s="370"/>
      <c r="M10" s="370"/>
      <c r="N10" s="370"/>
      <c r="O10" s="370"/>
      <c r="P10" s="9"/>
      <c r="Q10" s="9"/>
      <c r="R10" s="9"/>
      <c r="S10" s="9"/>
      <c r="T10" s="9"/>
      <c r="U10" s="9"/>
      <c r="V10" s="9"/>
      <c r="W10" s="9"/>
      <c r="X10" s="9"/>
      <c r="Y10" s="9"/>
      <c r="Z10" s="9"/>
    </row>
    <row r="11" spans="1:28" s="4" customFormat="1" ht="18.75">
      <c r="A11" s="368"/>
      <c r="B11" s="368"/>
      <c r="C11" s="368"/>
      <c r="D11" s="368"/>
      <c r="E11" s="368"/>
      <c r="F11" s="368"/>
      <c r="G11" s="368"/>
      <c r="H11" s="368"/>
      <c r="I11" s="368"/>
      <c r="J11" s="368"/>
      <c r="K11" s="368"/>
      <c r="L11" s="368"/>
      <c r="M11" s="368"/>
      <c r="N11" s="368"/>
      <c r="O11" s="368"/>
      <c r="P11" s="9"/>
      <c r="Q11" s="9"/>
      <c r="R11" s="9"/>
      <c r="S11" s="9"/>
      <c r="T11" s="9"/>
      <c r="U11" s="9"/>
      <c r="V11" s="9"/>
      <c r="W11" s="9"/>
      <c r="X11" s="9"/>
      <c r="Y11" s="9"/>
      <c r="Z11" s="9"/>
    </row>
    <row r="12" spans="1:28" s="4" customFormat="1" ht="18.75">
      <c r="A12" s="401" t="s">
        <v>555</v>
      </c>
      <c r="B12" s="401"/>
      <c r="C12" s="401"/>
      <c r="D12" s="401"/>
      <c r="E12" s="401"/>
      <c r="F12" s="401"/>
      <c r="G12" s="401"/>
      <c r="H12" s="401"/>
      <c r="I12" s="401"/>
      <c r="J12" s="401"/>
      <c r="K12" s="401"/>
      <c r="L12" s="401"/>
      <c r="M12" s="401"/>
      <c r="N12" s="401"/>
      <c r="O12" s="401"/>
      <c r="P12" s="9"/>
      <c r="Q12" s="9"/>
      <c r="R12" s="9"/>
      <c r="S12" s="9"/>
      <c r="T12" s="9"/>
      <c r="U12" s="9"/>
      <c r="V12" s="9"/>
      <c r="W12" s="9"/>
      <c r="X12" s="9"/>
      <c r="Y12" s="9"/>
      <c r="Z12" s="9"/>
    </row>
    <row r="13" spans="1:28" s="4" customFormat="1" ht="18.75">
      <c r="A13" s="370" t="s">
        <v>5</v>
      </c>
      <c r="B13" s="370"/>
      <c r="C13" s="370"/>
      <c r="D13" s="370"/>
      <c r="E13" s="370"/>
      <c r="F13" s="370"/>
      <c r="G13" s="370"/>
      <c r="H13" s="370"/>
      <c r="I13" s="370"/>
      <c r="J13" s="370"/>
      <c r="K13" s="370"/>
      <c r="L13" s="370"/>
      <c r="M13" s="370"/>
      <c r="N13" s="370"/>
      <c r="O13" s="370"/>
      <c r="P13" s="9"/>
      <c r="Q13" s="9"/>
      <c r="R13" s="9"/>
      <c r="S13" s="9"/>
      <c r="T13" s="9"/>
      <c r="U13" s="9"/>
      <c r="V13" s="9"/>
      <c r="W13" s="9"/>
      <c r="X13" s="9"/>
      <c r="Y13" s="9"/>
      <c r="Z13" s="9"/>
    </row>
    <row r="14" spans="1:28" s="14" customFormat="1" ht="15.75" customHeight="1">
      <c r="A14" s="375"/>
      <c r="B14" s="375"/>
      <c r="C14" s="375"/>
      <c r="D14" s="375"/>
      <c r="E14" s="375"/>
      <c r="F14" s="375"/>
      <c r="G14" s="375"/>
      <c r="H14" s="375"/>
      <c r="I14" s="375"/>
      <c r="J14" s="375"/>
      <c r="K14" s="375"/>
      <c r="L14" s="375"/>
      <c r="M14" s="375"/>
      <c r="N14" s="375"/>
      <c r="O14" s="375"/>
      <c r="P14" s="13"/>
      <c r="Q14" s="13"/>
      <c r="R14" s="13"/>
      <c r="S14" s="13"/>
      <c r="T14" s="13"/>
      <c r="U14" s="13"/>
      <c r="V14" s="13"/>
      <c r="W14" s="13"/>
      <c r="X14" s="13"/>
      <c r="Y14" s="13"/>
      <c r="Z14" s="13"/>
    </row>
    <row r="15" spans="1:28" s="15" customFormat="1" ht="51.75" customHeight="1">
      <c r="A15" s="372" t="s">
        <v>543</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8" s="15" customFormat="1" ht="15" customHeight="1">
      <c r="A16" s="370" t="s">
        <v>7</v>
      </c>
      <c r="B16" s="370"/>
      <c r="C16" s="370"/>
      <c r="D16" s="370"/>
      <c r="E16" s="370"/>
      <c r="F16" s="370"/>
      <c r="G16" s="370"/>
      <c r="H16" s="370"/>
      <c r="I16" s="370"/>
      <c r="J16" s="370"/>
      <c r="K16" s="370"/>
      <c r="L16" s="370"/>
      <c r="M16" s="370"/>
      <c r="N16" s="370"/>
      <c r="O16" s="370"/>
      <c r="P16" s="12"/>
      <c r="Q16" s="12"/>
      <c r="R16" s="12"/>
      <c r="S16" s="12"/>
      <c r="T16" s="12"/>
      <c r="U16" s="12"/>
      <c r="V16" s="12"/>
      <c r="W16" s="12"/>
      <c r="X16" s="12"/>
      <c r="Y16" s="12"/>
      <c r="Z16" s="12"/>
    </row>
    <row r="17" spans="1:26" s="15" customFormat="1" ht="15" customHeight="1">
      <c r="A17" s="378"/>
      <c r="B17" s="378"/>
      <c r="C17" s="378"/>
      <c r="D17" s="378"/>
      <c r="E17" s="378"/>
      <c r="F17" s="378"/>
      <c r="G17" s="378"/>
      <c r="H17" s="378"/>
      <c r="I17" s="378"/>
      <c r="J17" s="378"/>
      <c r="K17" s="378"/>
      <c r="L17" s="378"/>
      <c r="M17" s="378"/>
      <c r="N17" s="378"/>
      <c r="O17" s="378"/>
      <c r="P17" s="16"/>
      <c r="Q17" s="16"/>
      <c r="R17" s="16"/>
      <c r="S17" s="16"/>
      <c r="T17" s="16"/>
      <c r="U17" s="16"/>
      <c r="V17" s="16"/>
      <c r="W17" s="16"/>
    </row>
    <row r="18" spans="1:26" s="15" customFormat="1" ht="91.5" customHeight="1">
      <c r="A18" s="373" t="s">
        <v>178</v>
      </c>
      <c r="B18" s="373"/>
      <c r="C18" s="373"/>
      <c r="D18" s="373"/>
      <c r="E18" s="373"/>
      <c r="F18" s="373"/>
      <c r="G18" s="373"/>
      <c r="H18" s="373"/>
      <c r="I18" s="373"/>
      <c r="J18" s="373"/>
      <c r="K18" s="373"/>
      <c r="L18" s="373"/>
      <c r="M18" s="373"/>
      <c r="N18" s="373"/>
      <c r="O18" s="373"/>
      <c r="P18" s="17"/>
      <c r="Q18" s="17"/>
      <c r="R18" s="17"/>
      <c r="S18" s="17"/>
      <c r="T18" s="17"/>
      <c r="U18" s="17"/>
      <c r="V18" s="17"/>
      <c r="W18" s="17"/>
      <c r="X18" s="17"/>
      <c r="Y18" s="17"/>
      <c r="Z18" s="17"/>
    </row>
    <row r="19" spans="1:26" s="15" customFormat="1" ht="78" customHeight="1">
      <c r="A19" s="376" t="s">
        <v>9</v>
      </c>
      <c r="B19" s="376" t="s">
        <v>179</v>
      </c>
      <c r="C19" s="376" t="s">
        <v>180</v>
      </c>
      <c r="D19" s="376" t="s">
        <v>181</v>
      </c>
      <c r="E19" s="407" t="s">
        <v>182</v>
      </c>
      <c r="F19" s="408"/>
      <c r="G19" s="408"/>
      <c r="H19" s="408"/>
      <c r="I19" s="409"/>
      <c r="J19" s="376" t="s">
        <v>183</v>
      </c>
      <c r="K19" s="376"/>
      <c r="L19" s="376"/>
      <c r="M19" s="376"/>
      <c r="N19" s="376"/>
      <c r="O19" s="376"/>
      <c r="P19" s="16"/>
      <c r="Q19" s="16"/>
      <c r="R19" s="16"/>
      <c r="S19" s="16"/>
      <c r="T19" s="16"/>
      <c r="U19" s="16"/>
      <c r="V19" s="16"/>
      <c r="W19" s="16"/>
    </row>
    <row r="20" spans="1:26" s="15" customFormat="1" ht="51" customHeight="1">
      <c r="A20" s="376"/>
      <c r="B20" s="376"/>
      <c r="C20" s="376"/>
      <c r="D20" s="376"/>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48" t="s">
        <v>542</v>
      </c>
      <c r="C22" s="354" t="s">
        <v>30</v>
      </c>
      <c r="D22" s="354" t="s">
        <v>30</v>
      </c>
      <c r="E22" s="354" t="s">
        <v>30</v>
      </c>
      <c r="F22" s="354" t="s">
        <v>30</v>
      </c>
      <c r="G22" s="354" t="s">
        <v>30</v>
      </c>
      <c r="H22" s="354" t="s">
        <v>30</v>
      </c>
      <c r="I22" s="354" t="s">
        <v>30</v>
      </c>
      <c r="J22" s="355" t="s">
        <v>30</v>
      </c>
      <c r="K22" s="355" t="s">
        <v>30</v>
      </c>
      <c r="L22" s="35" t="s">
        <v>30</v>
      </c>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4" zoomScale="69" zoomScaleNormal="69" workbookViewId="0">
      <selection activeCell="B53" sqref="B53"/>
    </sheetView>
  </sheetViews>
  <sheetFormatPr defaultColWidth="9.140625" defaultRowHeight="15.75" outlineLevelRow="1"/>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c r="A1" s="90" t="str">
        <f>'[1]1. паспорт местоположение'!C1</f>
        <v>91_АЭ (г)</v>
      </c>
      <c r="B1" s="90">
        <v>2</v>
      </c>
      <c r="C1" s="90" t="s">
        <v>530</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c r="A4" s="367" t="s">
        <v>528</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c r="AH4" s="367"/>
      <c r="AI4" s="367"/>
      <c r="AJ4" s="367"/>
      <c r="AK4" s="367"/>
      <c r="AL4" s="367"/>
      <c r="AM4" s="367"/>
      <c r="AN4" s="367"/>
      <c r="AO4" s="367"/>
      <c r="AP4" s="367"/>
      <c r="AQ4" s="367"/>
      <c r="AR4" s="367"/>
    </row>
    <row r="5" spans="1:44" s="4" customFormat="1" ht="18.75">
      <c r="A5" s="7"/>
      <c r="K5" s="6"/>
    </row>
    <row r="6" spans="1:44" s="4" customFormat="1" ht="18.7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c r="AH6" s="368"/>
      <c r="AI6" s="368"/>
      <c r="AJ6" s="368"/>
      <c r="AK6" s="368"/>
      <c r="AL6" s="368"/>
      <c r="AM6" s="368"/>
      <c r="AN6" s="368"/>
      <c r="AO6" s="368"/>
      <c r="AP6" s="368"/>
      <c r="AQ6" s="368"/>
      <c r="AR6" s="368"/>
    </row>
    <row r="7" spans="1:44" s="4" customFormat="1" ht="18.75">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c r="A8" s="374" t="s">
        <v>534</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row>
    <row r="9" spans="1:44" s="4" customFormat="1" ht="18.75" customHeight="1">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4" customFormat="1" ht="18.75">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c r="A11" s="411" t="s">
        <v>551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row>
    <row r="12" spans="1:44" s="4" customFormat="1" ht="18.75" customHeight="1">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4" customFormat="1" ht="15.75" customHeight="1">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c r="A14" s="350"/>
      <c r="B14" s="350"/>
      <c r="C14" s="350"/>
      <c r="D14" s="350"/>
      <c r="E14" s="350"/>
      <c r="F14" s="350"/>
      <c r="G14" s="350"/>
      <c r="H14" s="350"/>
      <c r="I14" s="350"/>
      <c r="J14" s="350"/>
      <c r="K14" s="350"/>
      <c r="L14" s="350"/>
      <c r="M14" s="410" t="s">
        <v>549</v>
      </c>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350"/>
      <c r="AN14" s="350"/>
      <c r="AO14" s="350"/>
      <c r="AP14" s="350"/>
      <c r="AQ14" s="350"/>
      <c r="AR14" s="350"/>
    </row>
    <row r="15" spans="1:44" s="15" customFormat="1" ht="15" customHeight="1">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5" customFormat="1" ht="15" customHeight="1">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c r="A17" s="369" t="s">
        <v>189</v>
      </c>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row>
    <row r="18" spans="1:44" ht="15.75" customHeight="1">
      <c r="A18" s="94"/>
      <c r="B18" s="94"/>
      <c r="C18" s="94"/>
      <c r="D18" s="94"/>
      <c r="E18" s="94"/>
      <c r="F18" s="94"/>
      <c r="G18" s="94"/>
      <c r="H18" s="94"/>
      <c r="I18" s="94"/>
      <c r="J18" s="94"/>
      <c r="K18" s="94"/>
    </row>
    <row r="19" spans="1:44">
      <c r="A19" s="94"/>
    </row>
    <row r="20" spans="1:44">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c r="A24" s="94" t="s">
        <v>190</v>
      </c>
      <c r="B24" s="349" t="s">
        <v>552</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c r="A25" s="96" t="s">
        <v>191</v>
      </c>
      <c r="B25" s="349" t="s">
        <v>552</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c r="D26" s="94" t="s">
        <v>6</v>
      </c>
    </row>
    <row r="27" spans="1:44">
      <c r="A27" s="97" t="s">
        <v>192</v>
      </c>
      <c r="B27" s="97" t="s">
        <v>193</v>
      </c>
      <c r="C27" s="98" t="s">
        <v>194</v>
      </c>
      <c r="D27" s="99"/>
      <c r="E27" s="100"/>
      <c r="F27" s="100"/>
      <c r="G27" s="100"/>
      <c r="H27" s="100"/>
    </row>
    <row r="28" spans="1:44">
      <c r="A28" s="101" t="s">
        <v>195</v>
      </c>
      <c r="B28" s="102">
        <v>0.15742700000000001</v>
      </c>
      <c r="C28" s="103">
        <f>B28*1.18</f>
        <v>0.18576386</v>
      </c>
      <c r="D28" s="104">
        <f>C28/B28</f>
        <v>1.18</v>
      </c>
    </row>
    <row r="29" spans="1:44">
      <c r="A29" s="101" t="s">
        <v>196</v>
      </c>
      <c r="B29" s="102"/>
    </row>
    <row r="30" spans="1:44">
      <c r="A30" s="101" t="s">
        <v>197</v>
      </c>
      <c r="B30" s="105"/>
      <c r="D30" s="94" t="s">
        <v>198</v>
      </c>
    </row>
    <row r="31" spans="1:44">
      <c r="A31" s="101" t="s">
        <v>199</v>
      </c>
      <c r="B31" s="353" t="str">
        <f>B25</f>
        <v>2023</v>
      </c>
      <c r="D31" s="418" t="s">
        <v>200</v>
      </c>
      <c r="E31" s="419"/>
      <c r="F31" s="106">
        <f>SUM(B110:AH110)</f>
        <v>0</v>
      </c>
      <c r="G31" s="107"/>
    </row>
    <row r="32" spans="1:44">
      <c r="A32" s="101" t="s">
        <v>201</v>
      </c>
      <c r="B32" s="105">
        <v>10</v>
      </c>
      <c r="D32" s="418" t="s">
        <v>202</v>
      </c>
      <c r="E32" s="419"/>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c r="A33" s="101" t="s">
        <v>203</v>
      </c>
      <c r="B33" s="102"/>
      <c r="D33" s="418" t="s">
        <v>205</v>
      </c>
      <c r="E33" s="419"/>
      <c r="F33" s="106">
        <f>AH108</f>
        <v>-0.1152</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c r="A34" s="101" t="s">
        <v>206</v>
      </c>
      <c r="B34" s="110"/>
      <c r="D34" s="413" t="s">
        <v>207</v>
      </c>
      <c r="E34" s="413"/>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c r="A36" s="101" t="s">
        <v>209</v>
      </c>
      <c r="B36" s="102"/>
    </row>
    <row r="37" spans="1:34" ht="31.5">
      <c r="A37" s="113" t="s">
        <v>210</v>
      </c>
      <c r="B37" s="102"/>
    </row>
    <row r="38" spans="1:34">
      <c r="A38" s="101" t="s">
        <v>211</v>
      </c>
      <c r="B38" s="102"/>
    </row>
    <row r="39" spans="1:34">
      <c r="A39" s="101" t="s">
        <v>212</v>
      </c>
      <c r="B39" s="102"/>
    </row>
    <row r="40" spans="1:34" outlineLevel="1">
      <c r="A40" s="414" t="s">
        <v>213</v>
      </c>
      <c r="B40" s="415"/>
    </row>
    <row r="41" spans="1:34" outlineLevel="1">
      <c r="A41" s="113" t="s">
        <v>214</v>
      </c>
      <c r="B41" s="102">
        <v>0</v>
      </c>
      <c r="C41" s="104" t="s">
        <v>30</v>
      </c>
      <c r="D41" s="104"/>
      <c r="E41" s="104"/>
      <c r="F41" s="104"/>
      <c r="G41" s="104"/>
    </row>
    <row r="42" spans="1:34" outlineLevel="1">
      <c r="A42" s="113" t="s">
        <v>215</v>
      </c>
      <c r="B42" s="102">
        <v>0</v>
      </c>
      <c r="C42" s="104" t="s">
        <v>216</v>
      </c>
      <c r="D42" s="104"/>
      <c r="E42" s="104"/>
      <c r="F42" s="104"/>
      <c r="G42" s="104"/>
    </row>
    <row r="43" spans="1:34" ht="31.5" outlineLevel="1">
      <c r="A43" s="113" t="s">
        <v>217</v>
      </c>
      <c r="B43" s="102">
        <v>0</v>
      </c>
      <c r="C43" s="104" t="s">
        <v>30</v>
      </c>
      <c r="D43" s="104">
        <v>2.1337165249226699E-3</v>
      </c>
      <c r="E43" s="104"/>
      <c r="F43" s="114"/>
      <c r="G43" s="104"/>
    </row>
    <row r="44" spans="1:34" outlineLevel="1">
      <c r="A44" s="113" t="s">
        <v>218</v>
      </c>
      <c r="B44" s="102" t="s">
        <v>204</v>
      </c>
      <c r="C44" s="104" t="s">
        <v>216</v>
      </c>
      <c r="D44" s="104"/>
      <c r="E44" s="104"/>
      <c r="F44" s="104"/>
      <c r="G44" s="104"/>
    </row>
    <row r="45" spans="1:34" ht="47.25" outlineLevel="1">
      <c r="A45" s="113" t="s">
        <v>219</v>
      </c>
      <c r="B45" s="102">
        <v>0</v>
      </c>
      <c r="C45" s="104" t="s">
        <v>216</v>
      </c>
      <c r="D45" s="104"/>
      <c r="E45" s="104"/>
      <c r="F45" s="104"/>
      <c r="G45" s="104"/>
    </row>
    <row r="46" spans="1:34" outlineLevel="1">
      <c r="A46" s="113" t="s">
        <v>220</v>
      </c>
      <c r="B46" s="340">
        <v>0</v>
      </c>
      <c r="C46" s="104" t="s">
        <v>216</v>
      </c>
      <c r="D46" s="104"/>
      <c r="E46" s="104"/>
      <c r="F46" s="104"/>
      <c r="G46" s="104"/>
    </row>
    <row r="47" spans="1:34">
      <c r="A47" s="101" t="s">
        <v>221</v>
      </c>
      <c r="B47" s="115">
        <v>0</v>
      </c>
      <c r="C47" s="104">
        <v>0.01</v>
      </c>
      <c r="D47" s="104">
        <v>1.2999999999999999E-2</v>
      </c>
      <c r="E47" s="104">
        <v>1.6E-2</v>
      </c>
      <c r="F47" s="104">
        <v>1.9E-2</v>
      </c>
      <c r="G47" s="104">
        <v>2.1999999999999999E-2</v>
      </c>
    </row>
    <row r="48" spans="1:34">
      <c r="A48" s="101" t="s">
        <v>222</v>
      </c>
      <c r="B48" s="116">
        <v>0</v>
      </c>
    </row>
    <row r="49" spans="1:35">
      <c r="A49" s="101" t="s">
        <v>223</v>
      </c>
      <c r="B49" s="105">
        <v>0</v>
      </c>
    </row>
    <row r="50" spans="1:35">
      <c r="A50" s="101" t="s">
        <v>224</v>
      </c>
      <c r="B50" s="117">
        <v>0</v>
      </c>
    </row>
    <row r="51" spans="1:35">
      <c r="A51" s="101" t="s">
        <v>225</v>
      </c>
      <c r="B51" s="117">
        <v>0</v>
      </c>
    </row>
    <row r="52" spans="1:35">
      <c r="A52" s="101" t="s">
        <v>226</v>
      </c>
      <c r="B52" s="118">
        <v>0</v>
      </c>
    </row>
    <row r="53" spans="1:35">
      <c r="A53" s="101" t="s">
        <v>227</v>
      </c>
      <c r="B53" s="119"/>
    </row>
    <row r="54" spans="1:35">
      <c r="A54" s="101" t="s">
        <v>228</v>
      </c>
      <c r="B54" s="118">
        <f>1-B52</f>
        <v>1</v>
      </c>
    </row>
    <row r="55" spans="1:35" ht="16.5" thickBot="1">
      <c r="A55" s="101" t="s">
        <v>229</v>
      </c>
      <c r="B55" s="118">
        <f>B54*B58+B52*B51*(1-B48)</f>
        <v>0</v>
      </c>
      <c r="AD55" s="109"/>
    </row>
    <row r="56" spans="1:35" s="123" customFormat="1">
      <c r="A56" s="120" t="s">
        <v>230</v>
      </c>
      <c r="B56" s="121">
        <v>0</v>
      </c>
      <c r="C56" s="122">
        <v>2022</v>
      </c>
      <c r="D56" s="122">
        <f t="shared" ref="D56:X56" si="0">IF(AND((C56+1)&lt;=($B$31+$B$30),C56&gt;1),C56+1,0)</f>
        <v>2023</v>
      </c>
      <c r="E56" s="122">
        <f t="shared" si="0"/>
        <v>0</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c r="A72" s="129" t="s">
        <v>239</v>
      </c>
      <c r="B72" s="105">
        <v>0</v>
      </c>
      <c r="C72" s="143">
        <f>B72+B73-B75</f>
        <v>0</v>
      </c>
      <c r="D72" s="143">
        <f>C72+C73-C75</f>
        <v>0</v>
      </c>
      <c r="E72" s="143">
        <f>D72+D73-D75</f>
        <v>0</v>
      </c>
      <c r="F72" s="143">
        <f>E72+E73-E75</f>
        <v>-2.8799999999999999E-2</v>
      </c>
      <c r="G72" s="314">
        <f t="shared" ref="G72:AI72" si="15">F72+F73-F75</f>
        <v>-5.7599999999999998E-2</v>
      </c>
      <c r="H72" s="330">
        <f t="shared" si="15"/>
        <v>-8.6400000000000005E-2</v>
      </c>
      <c r="I72" s="330">
        <f t="shared" si="15"/>
        <v>-0.1152</v>
      </c>
      <c r="J72" s="330">
        <f t="shared" si="15"/>
        <v>-0.14399999999999999</v>
      </c>
      <c r="K72" s="330">
        <f t="shared" si="15"/>
        <v>-0.14399999999999999</v>
      </c>
      <c r="L72" s="330">
        <f t="shared" si="15"/>
        <v>-0.14399999999999999</v>
      </c>
      <c r="M72" s="330">
        <f t="shared" si="15"/>
        <v>-0.14399999999999999</v>
      </c>
      <c r="N72" s="330">
        <f t="shared" si="15"/>
        <v>-0.14399999999999999</v>
      </c>
      <c r="O72" s="330">
        <f t="shared" si="15"/>
        <v>-0.14399999999999999</v>
      </c>
      <c r="P72" s="330">
        <f t="shared" si="15"/>
        <v>-0.14399999999999999</v>
      </c>
      <c r="Q72" s="330">
        <f t="shared" si="15"/>
        <v>-0.14399999999999999</v>
      </c>
      <c r="R72" s="330">
        <f t="shared" si="15"/>
        <v>-0.14399999999999999</v>
      </c>
      <c r="S72" s="330">
        <f t="shared" si="15"/>
        <v>-0.14399999999999999</v>
      </c>
      <c r="T72" s="330">
        <f t="shared" si="15"/>
        <v>-0.14399999999999999</v>
      </c>
      <c r="U72" s="330">
        <f t="shared" si="15"/>
        <v>-0.14399999999999999</v>
      </c>
      <c r="V72" s="330">
        <f t="shared" si="15"/>
        <v>-0.14399999999999999</v>
      </c>
      <c r="W72" s="330">
        <f t="shared" si="15"/>
        <v>-0.14399999999999999</v>
      </c>
      <c r="X72" s="330">
        <f t="shared" si="15"/>
        <v>-0.14399999999999999</v>
      </c>
      <c r="Y72" s="330">
        <f t="shared" si="15"/>
        <v>-0.14399999999999999</v>
      </c>
      <c r="Z72" s="330">
        <f t="shared" si="15"/>
        <v>-0.14399999999999999</v>
      </c>
      <c r="AA72" s="330">
        <f t="shared" si="15"/>
        <v>-0.14399999999999999</v>
      </c>
      <c r="AB72" s="330">
        <f t="shared" si="15"/>
        <v>-0.14399999999999999</v>
      </c>
      <c r="AC72" s="330">
        <f t="shared" si="15"/>
        <v>-0.14399999999999999</v>
      </c>
      <c r="AD72" s="330">
        <f t="shared" si="15"/>
        <v>-0.14399999999999999</v>
      </c>
      <c r="AE72" s="330">
        <f t="shared" si="15"/>
        <v>-0.14399999999999999</v>
      </c>
      <c r="AF72" s="330">
        <f t="shared" si="15"/>
        <v>-0.14399999999999999</v>
      </c>
      <c r="AG72" s="330">
        <f t="shared" si="15"/>
        <v>-0.14399999999999999</v>
      </c>
      <c r="AH72" s="330">
        <f t="shared" si="15"/>
        <v>-0.14399999999999999</v>
      </c>
      <c r="AI72" s="330">
        <f t="shared" si="15"/>
        <v>-0.14399999999999999</v>
      </c>
    </row>
    <row r="73" spans="1:35">
      <c r="A73" s="129" t="s">
        <v>240</v>
      </c>
      <c r="B73" s="105"/>
      <c r="C73" s="105">
        <v>0</v>
      </c>
      <c r="D73" s="105">
        <v>0.14399999999999999</v>
      </c>
      <c r="E73" s="105">
        <v>0</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c r="A74" s="129" t="s">
        <v>241</v>
      </c>
      <c r="B74" s="105"/>
      <c r="C74" s="105"/>
      <c r="D74" s="105">
        <v>0.14399999999999999</v>
      </c>
      <c r="E74" s="105">
        <f>$C$73/5+$D$73/5</f>
        <v>2.8799999999999999E-2</v>
      </c>
      <c r="F74" s="105">
        <f>$C$73/5+$D$73/5+$E$73/5</f>
        <v>2.8799999999999999E-2</v>
      </c>
      <c r="G74" s="144">
        <f>$C$73/5+$D$73/5+$E$73/5+$F$73/5</f>
        <v>2.8799999999999999E-2</v>
      </c>
      <c r="H74" s="330">
        <f>$C$73/5+$D$73/5+$E$73/5+$F$73/5+$G$73/5</f>
        <v>2.8799999999999999E-2</v>
      </c>
      <c r="I74" s="330">
        <f>$D$73/5+$E$73/5+$F$73/5+$G$73/5+$H$73/5</f>
        <v>2.8799999999999999E-2</v>
      </c>
      <c r="J74" s="330">
        <f>$E$73/5+$F$73/5+$G$73/5+$H$73/5</f>
        <v>0</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c r="A75" s="129" t="s">
        <v>242</v>
      </c>
      <c r="B75" s="143">
        <f>B74</f>
        <v>0</v>
      </c>
      <c r="C75" s="143">
        <f t="shared" ref="C75:AI75" si="16">C74</f>
        <v>0</v>
      </c>
      <c r="D75" s="143">
        <f t="shared" si="16"/>
        <v>0.14399999999999999</v>
      </c>
      <c r="E75" s="143">
        <f t="shared" si="16"/>
        <v>2.8799999999999999E-2</v>
      </c>
      <c r="F75" s="143">
        <f t="shared" si="16"/>
        <v>2.8799999999999999E-2</v>
      </c>
      <c r="G75" s="314">
        <f t="shared" si="16"/>
        <v>2.8799999999999999E-2</v>
      </c>
      <c r="H75" s="330">
        <f t="shared" si="16"/>
        <v>2.8799999999999999E-2</v>
      </c>
      <c r="I75" s="330">
        <f t="shared" si="16"/>
        <v>2.8799999999999999E-2</v>
      </c>
      <c r="J75" s="330">
        <f t="shared" si="16"/>
        <v>0</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outlineLevel="1">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c r="A94" s="108"/>
      <c r="B94" s="160">
        <f>IF(B102=0,0,1)</f>
        <v>0</v>
      </c>
      <c r="C94" s="161">
        <f>IF(C56&lt;$B$24,0, IF(B94=0,1,B94*(1+C58)))</f>
        <v>0</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c r="A103" s="130" t="s">
        <v>258</v>
      </c>
      <c r="B103" s="138">
        <f t="shared" ref="B103:AI103" si="42">B73-B75-B74</f>
        <v>0</v>
      </c>
      <c r="C103" s="138">
        <f t="shared" si="42"/>
        <v>0</v>
      </c>
      <c r="D103" s="138">
        <f t="shared" si="42"/>
        <v>-0.14399999999999999</v>
      </c>
      <c r="E103" s="138">
        <f t="shared" si="42"/>
        <v>-5.7599999999999998E-2</v>
      </c>
      <c r="F103" s="138">
        <f t="shared" si="42"/>
        <v>-5.7599999999999998E-2</v>
      </c>
      <c r="G103" s="166">
        <f t="shared" si="42"/>
        <v>-5.7599999999999998E-2</v>
      </c>
      <c r="H103" s="328">
        <f t="shared" si="42"/>
        <v>-5.7599999999999998E-2</v>
      </c>
      <c r="I103" s="328">
        <f t="shared" si="42"/>
        <v>-5.7599999999999998E-2</v>
      </c>
      <c r="J103" s="328">
        <f t="shared" si="42"/>
        <v>0</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c r="A104" s="154" t="s">
        <v>259</v>
      </c>
      <c r="B104" s="150">
        <f t="shared" ref="B104:AH104" si="43">SUM(B96:B103)</f>
        <v>0</v>
      </c>
      <c r="C104" s="302">
        <f t="shared" si="43"/>
        <v>0</v>
      </c>
      <c r="D104" s="302">
        <f>SUM(D96:D103)</f>
        <v>-0.14399999999999999</v>
      </c>
      <c r="E104" s="302">
        <f t="shared" si="43"/>
        <v>-5.7599999999999998E-2</v>
      </c>
      <c r="F104" s="302">
        <f>SUM(F96:F103)</f>
        <v>-5.7599999999999998E-2</v>
      </c>
      <c r="G104" s="316">
        <f t="shared" si="43"/>
        <v>-5.7599999999999998E-2</v>
      </c>
      <c r="H104" s="331">
        <f t="shared" si="43"/>
        <v>-5.7599999999999998E-2</v>
      </c>
      <c r="I104" s="331">
        <f t="shared" si="43"/>
        <v>-5.7599999999999998E-2</v>
      </c>
      <c r="J104" s="331">
        <f t="shared" si="43"/>
        <v>0</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c r="A105" s="154" t="s">
        <v>260</v>
      </c>
      <c r="B105" s="150">
        <f>SUM($B$104:B104)</f>
        <v>0</v>
      </c>
      <c r="C105" s="302">
        <f>SUM($B$104:C104)</f>
        <v>0</v>
      </c>
      <c r="D105" s="302">
        <f>SUM($B$104:D104)</f>
        <v>-0.14399999999999999</v>
      </c>
      <c r="E105" s="302">
        <f>SUM($B$104:E104)</f>
        <v>-0.2016</v>
      </c>
      <c r="F105" s="302">
        <f>SUM($B$104:F104)</f>
        <v>-0.25919999999999999</v>
      </c>
      <c r="G105" s="316">
        <f>SUM($B$104:G104)</f>
        <v>-0.31679999999999997</v>
      </c>
      <c r="H105" s="331">
        <f>SUM($B$104:H104)</f>
        <v>-0.37439999999999996</v>
      </c>
      <c r="I105" s="331">
        <f>SUM($B$104:I104)</f>
        <v>-0.43199999999999994</v>
      </c>
      <c r="J105" s="331">
        <f>SUM($B$104:J104)</f>
        <v>-0.43199999999999994</v>
      </c>
      <c r="K105" s="331">
        <f>SUM($B$104:K104)</f>
        <v>-0.43199999999999994</v>
      </c>
      <c r="L105" s="331">
        <f>SUM($B$104:L104)</f>
        <v>-0.43199999999999994</v>
      </c>
      <c r="M105" s="331">
        <f>SUM($B$104:M104)</f>
        <v>-0.43199999999999994</v>
      </c>
      <c r="N105" s="331">
        <f>SUM($B$104:N104)</f>
        <v>-0.43199999999999994</v>
      </c>
      <c r="O105" s="331">
        <f>SUM($B$104:O104)</f>
        <v>-0.43199999999999994</v>
      </c>
      <c r="P105" s="331">
        <f>SUM($B$104:P104)</f>
        <v>-0.43199999999999994</v>
      </c>
      <c r="Q105" s="331">
        <f>SUM($B$104:Q104)</f>
        <v>-0.43199999999999994</v>
      </c>
      <c r="R105" s="331">
        <f>SUM($B$104:R104)</f>
        <v>-0.43199999999999994</v>
      </c>
      <c r="S105" s="331">
        <f>SUM($B$104:S104)</f>
        <v>-0.43199999999999994</v>
      </c>
      <c r="T105" s="331">
        <f>SUM($B$104:T104)</f>
        <v>-0.43199999999999994</v>
      </c>
      <c r="U105" s="331">
        <f>SUM($B$104:U104)</f>
        <v>-0.43199999999999994</v>
      </c>
      <c r="V105" s="331">
        <f>SUM($B$104:V104)</f>
        <v>-0.43199999999999994</v>
      </c>
      <c r="W105" s="331">
        <f>SUM($B$104:W104)</f>
        <v>-0.43199999999999994</v>
      </c>
      <c r="X105" s="331">
        <f>SUM($B$104:X104)</f>
        <v>-0.43199999999999994</v>
      </c>
      <c r="Y105" s="331">
        <f>SUM($B$104:Y104)</f>
        <v>-0.43199999999999994</v>
      </c>
      <c r="Z105" s="331">
        <f>SUM($B$104:Z104)</f>
        <v>-0.43199999999999994</v>
      </c>
      <c r="AA105" s="331">
        <f>SUM($B$104:AA104)</f>
        <v>-0.43199999999999994</v>
      </c>
      <c r="AB105" s="331">
        <f>SUM($B$104:AB104)</f>
        <v>-0.43199999999999994</v>
      </c>
      <c r="AC105" s="331">
        <f>SUM($B$104:AC104)</f>
        <v>-0.43199999999999994</v>
      </c>
      <c r="AD105" s="331">
        <f>SUM($B$104:AD104)</f>
        <v>-0.43199999999999994</v>
      </c>
      <c r="AE105" s="331">
        <f>SUM($B$104:AE104)</f>
        <v>-0.43199999999999994</v>
      </c>
      <c r="AF105" s="331">
        <f>SUM($B$104:AF104)</f>
        <v>-0.43199999999999994</v>
      </c>
      <c r="AG105" s="331">
        <f>SUM($B$104:AG104)</f>
        <v>-0.43199999999999994</v>
      </c>
      <c r="AH105" s="331">
        <f>SUM($B$104:AH104)</f>
        <v>-0.43199999999999994</v>
      </c>
      <c r="AI105" s="331">
        <f>SUM($B$104:AI104)</f>
        <v>-0.43199999999999994</v>
      </c>
    </row>
    <row r="106" spans="1:3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c r="A107" s="149" t="s">
        <v>262</v>
      </c>
      <c r="B107" s="150">
        <f>B104*B106</f>
        <v>0</v>
      </c>
      <c r="C107" s="302">
        <f>C104*C106</f>
        <v>0</v>
      </c>
      <c r="D107" s="302">
        <f>D104*D106</f>
        <v>0</v>
      </c>
      <c r="E107" s="302">
        <f t="shared" ref="E107:AI107" si="45">E104*E106</f>
        <v>0</v>
      </c>
      <c r="F107" s="302">
        <f t="shared" si="45"/>
        <v>0</v>
      </c>
      <c r="G107" s="316">
        <f t="shared" si="45"/>
        <v>0</v>
      </c>
      <c r="H107" s="331">
        <f t="shared" si="45"/>
        <v>-5.7599999999999998E-2</v>
      </c>
      <c r="I107" s="331">
        <f t="shared" si="45"/>
        <v>-5.7599999999999998E-2</v>
      </c>
      <c r="J107" s="331">
        <f t="shared" si="45"/>
        <v>0</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c r="A108" s="149" t="s">
        <v>263</v>
      </c>
      <c r="B108" s="150">
        <f>SUM($B$107:B107)</f>
        <v>0</v>
      </c>
      <c r="C108" s="302">
        <f>SUM($B$107:C107)</f>
        <v>0</v>
      </c>
      <c r="D108" s="302">
        <f>SUM($B$107:D107)</f>
        <v>0</v>
      </c>
      <c r="E108" s="302">
        <f>SUM($B$107:E107)</f>
        <v>0</v>
      </c>
      <c r="F108" s="302">
        <f>SUM($B$107:F107)</f>
        <v>0</v>
      </c>
      <c r="G108" s="316">
        <f>SUM($B$107:G107)</f>
        <v>0</v>
      </c>
      <c r="H108" s="331">
        <f>SUM($B$107:H107)</f>
        <v>-5.7599999999999998E-2</v>
      </c>
      <c r="I108" s="331">
        <f>SUM($B$107:I107)</f>
        <v>-0.1152</v>
      </c>
      <c r="J108" s="331">
        <f>SUM($B$107:J107)</f>
        <v>-0.1152</v>
      </c>
      <c r="K108" s="331">
        <f>SUM($B$107:K107)</f>
        <v>-0.1152</v>
      </c>
      <c r="L108" s="331">
        <f>SUM($B$107:L107)</f>
        <v>-0.1152</v>
      </c>
      <c r="M108" s="331">
        <f>SUM($B$107:M107)</f>
        <v>-0.1152</v>
      </c>
      <c r="N108" s="331">
        <f>SUM($B$107:N107)</f>
        <v>-0.1152</v>
      </c>
      <c r="O108" s="331">
        <f>SUM($B$107:O107)</f>
        <v>-0.1152</v>
      </c>
      <c r="P108" s="331">
        <f>SUM($B$107:P107)</f>
        <v>-0.1152</v>
      </c>
      <c r="Q108" s="331">
        <f>SUM($B$107:Q107)</f>
        <v>-0.1152</v>
      </c>
      <c r="R108" s="331">
        <f>SUM($B$107:R107)</f>
        <v>-0.1152</v>
      </c>
      <c r="S108" s="331">
        <f>SUM($B$107:S107)</f>
        <v>-0.1152</v>
      </c>
      <c r="T108" s="331">
        <f>SUM($B$107:T107)</f>
        <v>-0.1152</v>
      </c>
      <c r="U108" s="331">
        <f>SUM($B$107:U107)</f>
        <v>-0.1152</v>
      </c>
      <c r="V108" s="331">
        <f>SUM($B$107:V107)</f>
        <v>-0.1152</v>
      </c>
      <c r="W108" s="331">
        <f>SUM($B$107:W107)</f>
        <v>-0.1152</v>
      </c>
      <c r="X108" s="331">
        <f>SUM($B$107:X107)</f>
        <v>-0.1152</v>
      </c>
      <c r="Y108" s="331">
        <f>SUM($B$107:Y107)</f>
        <v>-0.1152</v>
      </c>
      <c r="Z108" s="331">
        <f>SUM($B$107:Z107)</f>
        <v>-0.1152</v>
      </c>
      <c r="AA108" s="331">
        <f>SUM($B$107:AA107)</f>
        <v>-0.1152</v>
      </c>
      <c r="AB108" s="331">
        <f>SUM($B$107:AB107)</f>
        <v>-0.1152</v>
      </c>
      <c r="AC108" s="331">
        <f>SUM($B$107:AC107)</f>
        <v>-0.1152</v>
      </c>
      <c r="AD108" s="331">
        <f>SUM($B$107:AD107)</f>
        <v>-0.1152</v>
      </c>
      <c r="AE108" s="331">
        <f>SUM($B$107:AE107)</f>
        <v>-0.1152</v>
      </c>
      <c r="AF108" s="331">
        <f>SUM($B$107:AF107)</f>
        <v>-0.1152</v>
      </c>
      <c r="AG108" s="331">
        <f>SUM($B$107:AG107)</f>
        <v>-0.1152</v>
      </c>
      <c r="AH108" s="331">
        <f>SUM($B$107:AH107)</f>
        <v>-0.1152</v>
      </c>
      <c r="AI108" s="331">
        <f>SUM($B$107:AI107)</f>
        <v>-0.1152</v>
      </c>
    </row>
    <row r="109" spans="1:35" s="94" customFormat="1" ht="14.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c r="A113" s="177"/>
      <c r="B113" s="177"/>
      <c r="C113" s="177"/>
      <c r="D113" s="177"/>
      <c r="E113" s="177"/>
      <c r="F113" s="177"/>
      <c r="G113" s="177"/>
      <c r="H113" s="177"/>
      <c r="I113" s="177"/>
      <c r="J113" s="177"/>
      <c r="K113" s="177"/>
    </row>
    <row r="114" spans="1:35" s="178" customFormat="1" ht="45.95" hidden="1" customHeight="1" outlineLevel="1">
      <c r="B114" s="179" t="s">
        <v>267</v>
      </c>
      <c r="C114" s="179" t="s">
        <v>268</v>
      </c>
      <c r="D114" s="179" t="s">
        <v>269</v>
      </c>
      <c r="E114" s="179" t="s">
        <v>270</v>
      </c>
      <c r="F114" s="179" t="s">
        <v>271</v>
      </c>
    </row>
    <row r="115" spans="1:35" s="178" customFormat="1" ht="15.6" hidden="1" customHeight="1" outlineLevel="1">
      <c r="B115" s="180">
        <f>ROUND(AH109,3)</f>
        <v>0</v>
      </c>
      <c r="C115" s="181">
        <f>ROUND(AH108,1)</f>
        <v>-0.1</v>
      </c>
      <c r="D115" s="182">
        <f>ROUND(SUM(B110:AJ110),2)</f>
        <v>0</v>
      </c>
      <c r="E115" s="183">
        <f>ROUND(SUM(B111:AJ111),2)</f>
        <v>0</v>
      </c>
      <c r="F115" s="184">
        <f>ROUND(1+AH108/(B28*D28),2)</f>
        <v>0.38</v>
      </c>
    </row>
    <row r="116" spans="1:35" s="178" customFormat="1" ht="15.6" hidden="1" customHeight="1" outlineLevel="1"/>
    <row r="117" spans="1:35" s="178" customFormat="1" ht="15.6" hidden="1" customHeight="1" outlineLevel="1">
      <c r="B117" s="185"/>
    </row>
    <row r="118" spans="1:35" s="178" customFormat="1" ht="15.6" hidden="1" customHeight="1" outlineLevel="1">
      <c r="B118" s="185"/>
    </row>
    <row r="119" spans="1:35" s="178" customFormat="1" ht="15.6" hidden="1" customHeight="1" outlineLevel="1">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c r="A120" s="178" t="s">
        <v>273</v>
      </c>
      <c r="B120" s="186">
        <f>-SUMIF(B96:B103,"&lt;0",B96:B103)</f>
        <v>0</v>
      </c>
      <c r="C120" s="186">
        <f t="shared" ref="C120:AI120" si="50">-SUMIF(C96:C103,"&lt;0",C96:C103)</f>
        <v>0</v>
      </c>
      <c r="D120" s="186">
        <f t="shared" si="50"/>
        <v>0.14399999999999999</v>
      </c>
      <c r="E120" s="186">
        <f t="shared" si="50"/>
        <v>5.7599999999999998E-2</v>
      </c>
      <c r="F120" s="186">
        <f t="shared" si="50"/>
        <v>5.7599999999999998E-2</v>
      </c>
      <c r="G120" s="186">
        <f t="shared" si="50"/>
        <v>5.7599999999999998E-2</v>
      </c>
      <c r="H120" s="186">
        <f t="shared" si="50"/>
        <v>5.7599999999999998E-2</v>
      </c>
      <c r="I120" s="186">
        <f t="shared" si="50"/>
        <v>5.7599999999999998E-2</v>
      </c>
      <c r="J120" s="186">
        <f t="shared" si="50"/>
        <v>0</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c r="A122" s="178" t="s">
        <v>274</v>
      </c>
      <c r="B122" s="186">
        <f>B107</f>
        <v>0</v>
      </c>
      <c r="C122" s="186">
        <f t="shared" ref="C122:AI122" si="52">C107</f>
        <v>0</v>
      </c>
      <c r="D122" s="186">
        <f t="shared" si="52"/>
        <v>0</v>
      </c>
      <c r="E122" s="186">
        <f t="shared" si="52"/>
        <v>0</v>
      </c>
      <c r="F122" s="186">
        <f t="shared" si="52"/>
        <v>0</v>
      </c>
      <c r="G122" s="186">
        <f t="shared" si="52"/>
        <v>0</v>
      </c>
      <c r="H122" s="186">
        <f t="shared" si="52"/>
        <v>-5.7599999999999998E-2</v>
      </c>
      <c r="I122" s="186">
        <f t="shared" si="52"/>
        <v>-5.7599999999999998E-2</v>
      </c>
      <c r="J122" s="186">
        <f t="shared" si="52"/>
        <v>0</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row r="124" spans="1:35" ht="15.6" hidden="1" customHeight="1" outlineLevel="1"/>
    <row r="125" spans="1:35" ht="15.6" hidden="1" customHeight="1" outlineLevel="1"/>
    <row r="126" spans="1:35" ht="15.6" hidden="1" customHeight="1" outlineLevel="1">
      <c r="A126" s="416" t="s">
        <v>275</v>
      </c>
      <c r="B126" s="416"/>
      <c r="C126" s="416"/>
      <c r="D126" s="416"/>
      <c r="E126" s="416"/>
      <c r="F126" s="416"/>
      <c r="G126" s="416"/>
      <c r="H126" s="416"/>
      <c r="I126" s="416"/>
    </row>
    <row r="127" spans="1:35" ht="15.6" hidden="1" customHeight="1" outlineLevel="1"/>
    <row r="128" spans="1:35" ht="15.6" hidden="1" customHeight="1" outlineLevel="1">
      <c r="B128" s="90" t="s">
        <v>276</v>
      </c>
    </row>
    <row r="129" spans="2:35" ht="15.6" hidden="1" customHeight="1" outlineLevel="1">
      <c r="B129" s="102" t="s">
        <v>204</v>
      </c>
      <c r="C129" s="189" t="b">
        <f>IF(B129=B140,C140,IF(B129=B141,C141,IF(B129=B142,C142,IF(B129=B143,C143))))</f>
        <v>0</v>
      </c>
    </row>
    <row r="130" spans="2:35" ht="15.6" hidden="1" customHeight="1" outlineLevel="1"/>
    <row r="131" spans="2:35" ht="15.75" hidden="1" customHeight="1" outlineLevel="1">
      <c r="B131" s="417" t="s">
        <v>277</v>
      </c>
      <c r="C131" s="417"/>
      <c r="D131" s="417"/>
      <c r="E131" s="417"/>
      <c r="F131" s="417"/>
      <c r="G131" s="417"/>
      <c r="H131" s="417"/>
      <c r="I131" s="417"/>
    </row>
    <row r="132" spans="2:35" ht="15.6" hidden="1" customHeight="1" outlineLevel="1">
      <c r="B132" s="288">
        <v>0</v>
      </c>
      <c r="C132" s="288">
        <v>2014</v>
      </c>
      <c r="D132" s="288">
        <v>2015</v>
      </c>
      <c r="E132" s="288">
        <v>2016</v>
      </c>
      <c r="F132" s="288">
        <v>2017</v>
      </c>
      <c r="G132" s="288">
        <v>2018</v>
      </c>
      <c r="H132" s="288">
        <v>2019</v>
      </c>
      <c r="I132" s="288">
        <v>2020</v>
      </c>
    </row>
    <row r="133" spans="2:35" ht="15.6" hidden="1" customHeight="1" outlineLevel="1">
      <c r="B133" s="191"/>
      <c r="C133" s="191" t="s">
        <v>204</v>
      </c>
      <c r="D133" s="191" t="s">
        <v>204</v>
      </c>
      <c r="E133" s="191" t="s">
        <v>204</v>
      </c>
      <c r="F133" s="191" t="s">
        <v>204</v>
      </c>
      <c r="G133" s="191" t="s">
        <v>204</v>
      </c>
      <c r="H133" s="191" t="s">
        <v>204</v>
      </c>
      <c r="I133" s="191" t="s">
        <v>204</v>
      </c>
    </row>
    <row r="134" spans="2:35" ht="15.6" hidden="1" customHeight="1" outlineLevel="1"/>
    <row r="135" spans="2:35" ht="15.6" hidden="1" customHeight="1" outlineLevel="1"/>
    <row r="136" spans="2:35" ht="15.6" hidden="1" customHeight="1" outlineLevel="1">
      <c r="B136" s="90" t="s">
        <v>278</v>
      </c>
    </row>
    <row r="137" spans="2:35" ht="15.6" hidden="1" customHeight="1" outlineLevel="1">
      <c r="B137" s="192">
        <f t="shared" ref="B137:X137" si="53">IF(B$56=($B$31+$B$34),1,0)+IF(B$56=($B$31+$B$34+$B$35),1,0)+IF(B$56=($B$31+$B$34+$B$35*2),1,0)+IF(B$56=($B$31+$B$34+$B$35*3),1,0)+IF(B$56=($B$31+$B$34+$B$35*4),1,0)+IF(B$56=($B$31+$B$34+$B$35*5),1,0)+IF(B$56=($B$31+$B$34+$B$35*6),1,0)+IF(B$56=($B$31+$B$34+$B$35*7),1,0)</f>
        <v>0</v>
      </c>
      <c r="C137" s="192">
        <f t="shared" si="53"/>
        <v>0</v>
      </c>
      <c r="D137" s="192">
        <f t="shared" si="53"/>
        <v>8</v>
      </c>
      <c r="E137" s="192">
        <f t="shared" si="53"/>
        <v>0</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row r="139" spans="2:35" ht="15.6" hidden="1" customHeight="1" outlineLevel="1"/>
    <row r="140" spans="2:35" ht="15.6" hidden="1" customHeight="1" outlineLevel="1">
      <c r="B140" s="101" t="s">
        <v>279</v>
      </c>
      <c r="C140" s="101">
        <v>7.9168999999999995E-4</v>
      </c>
    </row>
    <row r="141" spans="2:35" ht="15.6" hidden="1" customHeight="1" outlineLevel="1">
      <c r="B141" s="101" t="s">
        <v>280</v>
      </c>
      <c r="C141" s="101">
        <v>1.0298799999999999E-3</v>
      </c>
    </row>
    <row r="142" spans="2:35" ht="15.6" hidden="1" customHeight="1" outlineLevel="1">
      <c r="B142" s="101" t="s">
        <v>281</v>
      </c>
      <c r="C142" s="101">
        <v>1.4588300000000002E-3</v>
      </c>
    </row>
    <row r="143" spans="2:35" ht="15.6" hidden="1" customHeight="1" outlineLevel="1">
      <c r="B143" s="101" t="s">
        <v>282</v>
      </c>
      <c r="C143" s="101">
        <v>1.81321E-3</v>
      </c>
    </row>
    <row r="144" spans="2:35" ht="15.6" hidden="1" customHeight="1" outlineLevel="1"/>
    <row r="145" collapsed="1"/>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workbookViewId="0">
      <selection activeCell="A6" sqref="A6"/>
    </sheetView>
  </sheetViews>
  <sheetFormatPr defaultRowHeight="15.7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c r="L1" s="5" t="s">
        <v>0</v>
      </c>
    </row>
    <row r="2" spans="1:44" ht="18.75">
      <c r="L2" s="6" t="s">
        <v>1</v>
      </c>
    </row>
    <row r="3" spans="1:44" ht="18.75">
      <c r="L3" s="6" t="s">
        <v>2</v>
      </c>
    </row>
    <row r="4" spans="1:44" ht="18.75">
      <c r="K4" s="6"/>
    </row>
    <row r="5" spans="1:44">
      <c r="A5" s="367" t="s">
        <v>557</v>
      </c>
      <c r="B5" s="367"/>
      <c r="C5" s="367"/>
      <c r="D5" s="367"/>
      <c r="E5" s="367"/>
      <c r="F5" s="367"/>
      <c r="G5" s="367"/>
      <c r="H5" s="367"/>
      <c r="I5" s="367"/>
      <c r="J5" s="367"/>
      <c r="K5" s="367"/>
      <c r="L5" s="367"/>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8" t="s">
        <v>3</v>
      </c>
      <c r="B7" s="368"/>
      <c r="C7" s="368"/>
      <c r="D7" s="368"/>
      <c r="E7" s="368"/>
      <c r="F7" s="368"/>
      <c r="G7" s="368"/>
      <c r="H7" s="368"/>
      <c r="I7" s="368"/>
      <c r="J7" s="368"/>
      <c r="K7" s="368"/>
      <c r="L7" s="368"/>
    </row>
    <row r="8" spans="1:44" ht="18.75">
      <c r="A8" s="368"/>
      <c r="B8" s="368"/>
      <c r="C8" s="368"/>
      <c r="D8" s="368"/>
      <c r="E8" s="368"/>
      <c r="F8" s="368"/>
      <c r="G8" s="368"/>
      <c r="H8" s="368"/>
      <c r="I8" s="368"/>
      <c r="J8" s="368"/>
      <c r="K8" s="368"/>
      <c r="L8" s="368"/>
    </row>
    <row r="9" spans="1:44">
      <c r="A9" s="374" t="s">
        <v>533</v>
      </c>
      <c r="B9" s="374"/>
      <c r="C9" s="374"/>
      <c r="D9" s="374"/>
      <c r="E9" s="374"/>
      <c r="F9" s="374"/>
      <c r="G9" s="374"/>
      <c r="H9" s="374"/>
      <c r="I9" s="374"/>
      <c r="J9" s="374"/>
      <c r="K9" s="374"/>
      <c r="L9" s="374"/>
    </row>
    <row r="10" spans="1:44">
      <c r="A10" s="370" t="s">
        <v>4</v>
      </c>
      <c r="B10" s="370"/>
      <c r="C10" s="370"/>
      <c r="D10" s="370"/>
      <c r="E10" s="370"/>
      <c r="F10" s="370"/>
      <c r="G10" s="370"/>
      <c r="H10" s="370"/>
      <c r="I10" s="370"/>
      <c r="J10" s="370"/>
      <c r="K10" s="370"/>
      <c r="L10" s="370"/>
    </row>
    <row r="11" spans="1:44" ht="18.75">
      <c r="A11" s="368"/>
      <c r="B11" s="368"/>
      <c r="C11" s="368"/>
      <c r="D11" s="368"/>
      <c r="E11" s="368"/>
      <c r="F11" s="368"/>
      <c r="G11" s="368"/>
      <c r="H11" s="368"/>
      <c r="I11" s="368"/>
      <c r="J11" s="368"/>
      <c r="K11" s="368"/>
      <c r="L11" s="368"/>
    </row>
    <row r="12" spans="1:44">
      <c r="A12" s="401" t="s">
        <v>555</v>
      </c>
      <c r="B12" s="401"/>
      <c r="C12" s="401"/>
      <c r="D12" s="401"/>
      <c r="E12" s="401"/>
      <c r="F12" s="401"/>
      <c r="G12" s="401"/>
      <c r="H12" s="401"/>
      <c r="I12" s="401"/>
      <c r="J12" s="401"/>
      <c r="K12" s="401"/>
      <c r="L12" s="401"/>
    </row>
    <row r="13" spans="1:44">
      <c r="A13" s="370" t="s">
        <v>5</v>
      </c>
      <c r="B13" s="370"/>
      <c r="C13" s="370"/>
      <c r="D13" s="370"/>
      <c r="E13" s="370"/>
      <c r="F13" s="370"/>
      <c r="G13" s="370"/>
      <c r="H13" s="370"/>
      <c r="I13" s="370"/>
      <c r="J13" s="370"/>
      <c r="K13" s="370"/>
      <c r="L13" s="370"/>
    </row>
    <row r="14" spans="1:44" ht="18.75">
      <c r="A14" s="375"/>
      <c r="B14" s="375"/>
      <c r="C14" s="375"/>
      <c r="D14" s="375"/>
      <c r="E14" s="375"/>
      <c r="F14" s="375"/>
      <c r="G14" s="375"/>
      <c r="H14" s="375"/>
      <c r="I14" s="375"/>
      <c r="J14" s="375"/>
      <c r="K14" s="375"/>
      <c r="L14" s="375"/>
    </row>
    <row r="15" spans="1:44" ht="62.25" customHeight="1">
      <c r="A15" s="350"/>
      <c r="B15" s="373" t="s">
        <v>550</v>
      </c>
      <c r="C15" s="373"/>
      <c r="D15" s="373"/>
      <c r="E15" s="373"/>
      <c r="F15" s="373"/>
      <c r="G15" s="373"/>
      <c r="H15" s="373"/>
      <c r="I15" s="373"/>
      <c r="J15" s="373"/>
      <c r="K15" s="373"/>
      <c r="L15" s="373"/>
      <c r="M15" s="351"/>
      <c r="N15" s="351"/>
      <c r="O15" s="351"/>
      <c r="P15" s="351"/>
      <c r="Q15" s="351"/>
      <c r="R15" s="351"/>
      <c r="S15" s="351"/>
      <c r="T15" s="351"/>
      <c r="U15" s="351"/>
      <c r="V15" s="351"/>
      <c r="W15" s="351"/>
      <c r="X15" s="351"/>
      <c r="Y15" s="351"/>
      <c r="Z15" s="351"/>
      <c r="AA15" s="351"/>
    </row>
    <row r="16" spans="1:44">
      <c r="A16" s="370" t="s">
        <v>7</v>
      </c>
      <c r="B16" s="370"/>
      <c r="C16" s="370"/>
      <c r="D16" s="370"/>
      <c r="E16" s="370"/>
      <c r="F16" s="370"/>
      <c r="G16" s="370"/>
      <c r="H16" s="370"/>
      <c r="I16" s="370"/>
      <c r="J16" s="370"/>
      <c r="K16" s="370"/>
      <c r="L16" s="370"/>
    </row>
    <row r="17" spans="1:12" ht="15.75" customHeight="1">
      <c r="L17" s="194"/>
    </row>
    <row r="18" spans="1:12">
      <c r="K18" s="195"/>
    </row>
    <row r="19" spans="1:12" ht="15.75" customHeight="1">
      <c r="A19" s="420" t="s">
        <v>283</v>
      </c>
      <c r="B19" s="420"/>
      <c r="C19" s="420"/>
      <c r="D19" s="420"/>
      <c r="E19" s="420"/>
      <c r="F19" s="420"/>
      <c r="G19" s="420"/>
      <c r="H19" s="420"/>
      <c r="I19" s="420"/>
      <c r="J19" s="420"/>
      <c r="K19" s="420"/>
      <c r="L19" s="420"/>
    </row>
    <row r="20" spans="1:12">
      <c r="A20" s="196"/>
      <c r="B20" s="196"/>
      <c r="C20" s="197"/>
      <c r="D20" s="197"/>
      <c r="E20" s="197"/>
      <c r="F20" s="197"/>
      <c r="G20" s="197"/>
      <c r="H20" s="197"/>
      <c r="I20" s="197"/>
      <c r="J20" s="197"/>
      <c r="K20" s="197"/>
      <c r="L20" s="197"/>
    </row>
    <row r="21" spans="1:12" ht="28.5" customHeight="1">
      <c r="A21" s="417" t="s">
        <v>284</v>
      </c>
      <c r="B21" s="417" t="s">
        <v>285</v>
      </c>
      <c r="C21" s="425" t="s">
        <v>286</v>
      </c>
      <c r="D21" s="425"/>
      <c r="E21" s="425"/>
      <c r="F21" s="425"/>
      <c r="G21" s="425"/>
      <c r="H21" s="425"/>
      <c r="I21" s="426" t="s">
        <v>287</v>
      </c>
      <c r="J21" s="427" t="s">
        <v>288</v>
      </c>
      <c r="K21" s="417" t="s">
        <v>289</v>
      </c>
      <c r="L21" s="421" t="s">
        <v>290</v>
      </c>
    </row>
    <row r="22" spans="1:12" ht="58.5" customHeight="1">
      <c r="A22" s="417"/>
      <c r="B22" s="417"/>
      <c r="C22" s="422" t="s">
        <v>291</v>
      </c>
      <c r="D22" s="422"/>
      <c r="E22" s="198"/>
      <c r="F22" s="199"/>
      <c r="G22" s="423" t="s">
        <v>292</v>
      </c>
      <c r="H22" s="424"/>
      <c r="I22" s="426"/>
      <c r="J22" s="428"/>
      <c r="K22" s="417"/>
      <c r="L22" s="421"/>
    </row>
    <row r="23" spans="1:12" ht="47.25">
      <c r="A23" s="417"/>
      <c r="B23" s="417"/>
      <c r="C23" s="200" t="s">
        <v>293</v>
      </c>
      <c r="D23" s="200" t="s">
        <v>294</v>
      </c>
      <c r="E23" s="200" t="s">
        <v>293</v>
      </c>
      <c r="F23" s="200" t="s">
        <v>294</v>
      </c>
      <c r="G23" s="200" t="s">
        <v>293</v>
      </c>
      <c r="H23" s="200" t="s">
        <v>294</v>
      </c>
      <c r="I23" s="426"/>
      <c r="J23" s="429"/>
      <c r="K23" s="417"/>
      <c r="L23" s="421"/>
    </row>
    <row r="24" spans="1:12">
      <c r="A24" s="190">
        <v>1</v>
      </c>
      <c r="B24" s="190">
        <v>2</v>
      </c>
      <c r="C24" s="200">
        <v>3</v>
      </c>
      <c r="D24" s="200">
        <v>4</v>
      </c>
      <c r="E24" s="200">
        <v>5</v>
      </c>
      <c r="F24" s="200">
        <v>6</v>
      </c>
      <c r="G24" s="200">
        <v>7</v>
      </c>
      <c r="H24" s="200">
        <v>8</v>
      </c>
      <c r="I24" s="200">
        <v>9</v>
      </c>
      <c r="J24" s="200">
        <v>10</v>
      </c>
      <c r="K24" s="200">
        <v>11</v>
      </c>
      <c r="L24" s="200">
        <v>12</v>
      </c>
    </row>
    <row r="25" spans="1:12">
      <c r="A25" s="200">
        <v>1</v>
      </c>
      <c r="B25" s="201" t="s">
        <v>295</v>
      </c>
      <c r="C25" s="201"/>
      <c r="D25" s="202"/>
      <c r="E25" s="202"/>
      <c r="F25" s="202"/>
      <c r="G25" s="202"/>
      <c r="H25" s="202"/>
      <c r="I25" s="202"/>
      <c r="J25" s="202"/>
      <c r="K25" s="203"/>
      <c r="L25" s="85"/>
    </row>
    <row r="26" spans="1:12" ht="21.75" customHeight="1">
      <c r="A26" s="200" t="s">
        <v>296</v>
      </c>
      <c r="B26" s="204" t="s">
        <v>297</v>
      </c>
      <c r="C26" s="205"/>
      <c r="D26" s="202"/>
      <c r="E26" s="202"/>
      <c r="F26" s="202"/>
      <c r="G26" s="202"/>
      <c r="H26" s="202"/>
      <c r="I26" s="202"/>
      <c r="J26" s="202"/>
      <c r="K26" s="203"/>
      <c r="L26" s="203"/>
    </row>
    <row r="27" spans="1:12" s="206" customFormat="1" ht="39" customHeight="1">
      <c r="A27" s="200" t="s">
        <v>298</v>
      </c>
      <c r="B27" s="204" t="s">
        <v>299</v>
      </c>
      <c r="C27" s="205"/>
      <c r="D27" s="202"/>
      <c r="E27" s="202"/>
      <c r="F27" s="202"/>
      <c r="G27" s="202"/>
      <c r="H27" s="202"/>
      <c r="I27" s="202"/>
      <c r="J27" s="202"/>
      <c r="K27" s="203"/>
      <c r="L27" s="203"/>
    </row>
    <row r="28" spans="1:12" s="206" customFormat="1" ht="70.5" customHeight="1">
      <c r="A28" s="200" t="s">
        <v>300</v>
      </c>
      <c r="B28" s="204" t="s">
        <v>301</v>
      </c>
      <c r="C28" s="205"/>
      <c r="D28" s="202"/>
      <c r="E28" s="202"/>
      <c r="F28" s="202"/>
      <c r="G28" s="202"/>
      <c r="H28" s="202"/>
      <c r="I28" s="202"/>
      <c r="J28" s="202"/>
      <c r="K28" s="203"/>
      <c r="L28" s="203"/>
    </row>
    <row r="29" spans="1:12" s="206" customFormat="1" ht="54" customHeight="1">
      <c r="A29" s="200" t="s">
        <v>302</v>
      </c>
      <c r="B29" s="204" t="s">
        <v>303</v>
      </c>
      <c r="C29" s="205"/>
      <c r="D29" s="202"/>
      <c r="E29" s="202"/>
      <c r="F29" s="202"/>
      <c r="G29" s="202"/>
      <c r="H29" s="202"/>
      <c r="I29" s="202"/>
      <c r="J29" s="202"/>
      <c r="K29" s="203"/>
      <c r="L29" s="203"/>
    </row>
    <row r="30" spans="1:12" s="206" customFormat="1" ht="42" customHeight="1">
      <c r="A30" s="200" t="s">
        <v>304</v>
      </c>
      <c r="B30" s="204" t="s">
        <v>305</v>
      </c>
      <c r="C30" s="205"/>
      <c r="D30" s="202"/>
      <c r="E30" s="202"/>
      <c r="F30" s="202"/>
      <c r="G30" s="202"/>
      <c r="H30" s="202"/>
      <c r="I30" s="202"/>
      <c r="J30" s="202"/>
      <c r="K30" s="203"/>
      <c r="L30" s="203"/>
    </row>
    <row r="31" spans="1:12" s="206" customFormat="1" ht="37.5" customHeight="1">
      <c r="A31" s="200" t="s">
        <v>306</v>
      </c>
      <c r="B31" s="207" t="s">
        <v>307</v>
      </c>
      <c r="C31" s="205"/>
      <c r="D31" s="202"/>
      <c r="E31" s="202"/>
      <c r="F31" s="202"/>
      <c r="G31" s="202"/>
      <c r="H31" s="202"/>
      <c r="I31" s="202"/>
      <c r="J31" s="202"/>
      <c r="K31" s="203"/>
      <c r="L31" s="203"/>
    </row>
    <row r="32" spans="1:12" s="206" customFormat="1" ht="31.5">
      <c r="A32" s="200" t="s">
        <v>308</v>
      </c>
      <c r="B32" s="207" t="s">
        <v>309</v>
      </c>
      <c r="C32" s="205"/>
      <c r="D32" s="202"/>
      <c r="E32" s="202"/>
      <c r="F32" s="202"/>
      <c r="G32" s="202"/>
      <c r="H32" s="202"/>
      <c r="I32" s="202"/>
      <c r="J32" s="202"/>
      <c r="K32" s="203"/>
      <c r="L32" s="203"/>
    </row>
    <row r="33" spans="1:12" s="206" customFormat="1" ht="37.5" customHeight="1">
      <c r="A33" s="200" t="s">
        <v>310</v>
      </c>
      <c r="B33" s="207" t="s">
        <v>311</v>
      </c>
      <c r="C33" s="205"/>
      <c r="D33" s="202"/>
      <c r="E33" s="202"/>
      <c r="F33" s="202"/>
      <c r="G33" s="202"/>
      <c r="H33" s="202"/>
      <c r="I33" s="202"/>
      <c r="J33" s="202"/>
      <c r="K33" s="203"/>
      <c r="L33" s="203"/>
    </row>
    <row r="34" spans="1:12" s="206" customFormat="1" ht="47.25" customHeight="1">
      <c r="A34" s="200" t="s">
        <v>312</v>
      </c>
      <c r="B34" s="207" t="s">
        <v>313</v>
      </c>
      <c r="C34" s="205"/>
      <c r="D34" s="208"/>
      <c r="E34" s="208"/>
      <c r="F34" s="208"/>
      <c r="G34" s="208"/>
      <c r="H34" s="208"/>
      <c r="I34" s="208"/>
      <c r="J34" s="208"/>
      <c r="K34" s="208"/>
      <c r="L34" s="203"/>
    </row>
    <row r="35" spans="1:12" s="206" customFormat="1" ht="49.5" customHeight="1">
      <c r="A35" s="200" t="s">
        <v>314</v>
      </c>
      <c r="B35" s="207" t="s">
        <v>315</v>
      </c>
      <c r="C35" s="205"/>
      <c r="D35" s="208"/>
      <c r="E35" s="208"/>
      <c r="F35" s="208"/>
      <c r="G35" s="208"/>
      <c r="H35" s="208"/>
      <c r="I35" s="208"/>
      <c r="J35" s="208"/>
      <c r="K35" s="208"/>
      <c r="L35" s="203"/>
    </row>
    <row r="36" spans="1:12" ht="37.5" customHeight="1">
      <c r="A36" s="200" t="s">
        <v>316</v>
      </c>
      <c r="B36" s="207" t="s">
        <v>317</v>
      </c>
      <c r="C36" s="205"/>
      <c r="D36" s="209"/>
      <c r="E36" s="209"/>
      <c r="F36" s="210"/>
      <c r="G36" s="210"/>
      <c r="H36" s="210"/>
      <c r="I36" s="211"/>
      <c r="J36" s="211"/>
      <c r="K36" s="203"/>
      <c r="L36" s="203"/>
    </row>
    <row r="37" spans="1:12">
      <c r="A37" s="200" t="s">
        <v>318</v>
      </c>
      <c r="B37" s="207" t="s">
        <v>319</v>
      </c>
      <c r="C37" s="205"/>
      <c r="D37" s="209"/>
      <c r="E37" s="209"/>
      <c r="F37" s="210"/>
      <c r="G37" s="210"/>
      <c r="H37" s="210"/>
      <c r="I37" s="211"/>
      <c r="J37" s="211"/>
      <c r="K37" s="203"/>
      <c r="L37" s="203"/>
    </row>
    <row r="38" spans="1:12">
      <c r="A38" s="200" t="s">
        <v>320</v>
      </c>
      <c r="B38" s="201" t="s">
        <v>321</v>
      </c>
      <c r="C38" s="205"/>
      <c r="D38" s="203"/>
      <c r="E38" s="203"/>
      <c r="F38" s="203"/>
      <c r="G38" s="203"/>
      <c r="H38" s="203"/>
      <c r="I38" s="203"/>
      <c r="J38" s="203"/>
      <c r="K38" s="203"/>
      <c r="L38" s="203"/>
    </row>
    <row r="39" spans="1:12" ht="63">
      <c r="A39" s="200">
        <v>2</v>
      </c>
      <c r="B39" s="207" t="s">
        <v>322</v>
      </c>
      <c r="C39" s="201"/>
      <c r="D39" s="203"/>
      <c r="E39" s="203"/>
      <c r="F39" s="203"/>
      <c r="G39" s="203"/>
      <c r="H39" s="203"/>
      <c r="I39" s="203"/>
      <c r="J39" s="203"/>
      <c r="K39" s="203"/>
      <c r="L39" s="203"/>
    </row>
    <row r="40" spans="1:12" ht="33.75" customHeight="1">
      <c r="A40" s="200" t="s">
        <v>323</v>
      </c>
      <c r="B40" s="207" t="s">
        <v>324</v>
      </c>
      <c r="C40" s="205"/>
      <c r="D40" s="203"/>
      <c r="E40" s="203"/>
      <c r="F40" s="203"/>
      <c r="G40" s="203"/>
      <c r="H40" s="203"/>
      <c r="I40" s="203"/>
      <c r="J40" s="203"/>
      <c r="K40" s="203"/>
      <c r="L40" s="203"/>
    </row>
    <row r="41" spans="1:12" ht="63" customHeight="1">
      <c r="A41" s="200" t="s">
        <v>325</v>
      </c>
      <c r="B41" s="201" t="s">
        <v>326</v>
      </c>
      <c r="C41" s="205"/>
      <c r="D41" s="203"/>
      <c r="E41" s="203"/>
      <c r="F41" s="203"/>
      <c r="G41" s="203"/>
      <c r="H41" s="203"/>
      <c r="I41" s="203"/>
      <c r="J41" s="203"/>
      <c r="K41" s="203"/>
      <c r="L41" s="203"/>
    </row>
    <row r="42" spans="1:12" ht="58.5" customHeight="1">
      <c r="A42" s="200">
        <v>3</v>
      </c>
      <c r="B42" s="207" t="s">
        <v>327</v>
      </c>
      <c r="C42" s="201"/>
      <c r="D42" s="203"/>
      <c r="E42" s="203"/>
      <c r="F42" s="203"/>
      <c r="G42" s="203"/>
      <c r="H42" s="203"/>
      <c r="I42" s="203"/>
      <c r="J42" s="203"/>
      <c r="K42" s="203"/>
      <c r="L42" s="203"/>
    </row>
    <row r="43" spans="1:12" ht="34.5" customHeight="1">
      <c r="A43" s="200" t="s">
        <v>328</v>
      </c>
      <c r="B43" s="207" t="s">
        <v>329</v>
      </c>
      <c r="C43" s="205"/>
      <c r="D43" s="203"/>
      <c r="E43" s="203"/>
      <c r="F43" s="203"/>
      <c r="G43" s="203"/>
      <c r="H43" s="203"/>
      <c r="I43" s="203"/>
      <c r="J43" s="203"/>
      <c r="K43" s="203"/>
      <c r="L43" s="203"/>
    </row>
    <row r="44" spans="1:12" ht="24.75" customHeight="1">
      <c r="A44" s="200" t="s">
        <v>330</v>
      </c>
      <c r="B44" s="207" t="s">
        <v>331</v>
      </c>
      <c r="C44" s="205"/>
      <c r="D44" s="203"/>
      <c r="E44" s="203"/>
      <c r="F44" s="203"/>
      <c r="G44" s="203"/>
      <c r="H44" s="203"/>
      <c r="I44" s="203"/>
      <c r="J44" s="203"/>
      <c r="K44" s="203"/>
      <c r="L44" s="203"/>
    </row>
    <row r="45" spans="1:12" ht="90.75" customHeight="1">
      <c r="A45" s="200" t="s">
        <v>332</v>
      </c>
      <c r="B45" s="207" t="s">
        <v>333</v>
      </c>
      <c r="C45" s="205"/>
      <c r="D45" s="203"/>
      <c r="E45" s="203"/>
      <c r="F45" s="203"/>
      <c r="G45" s="203"/>
      <c r="H45" s="203"/>
      <c r="I45" s="203"/>
      <c r="J45" s="203"/>
      <c r="K45" s="203"/>
      <c r="L45" s="203"/>
    </row>
    <row r="46" spans="1:12" ht="167.25" customHeight="1">
      <c r="A46" s="200" t="s">
        <v>334</v>
      </c>
      <c r="B46" s="207" t="s">
        <v>335</v>
      </c>
      <c r="C46" s="205"/>
      <c r="D46" s="203"/>
      <c r="E46" s="203"/>
      <c r="F46" s="203"/>
      <c r="G46" s="203"/>
      <c r="H46" s="203"/>
      <c r="I46" s="203"/>
      <c r="J46" s="203"/>
      <c r="K46" s="203"/>
      <c r="L46" s="203"/>
    </row>
    <row r="47" spans="1:12" ht="30.75" customHeight="1">
      <c r="A47" s="200" t="s">
        <v>336</v>
      </c>
      <c r="B47" s="207" t="s">
        <v>337</v>
      </c>
      <c r="C47" s="205"/>
      <c r="D47" s="203"/>
      <c r="E47" s="203"/>
      <c r="F47" s="203"/>
      <c r="G47" s="203"/>
      <c r="H47" s="203"/>
      <c r="I47" s="203"/>
      <c r="J47" s="203"/>
      <c r="K47" s="203"/>
      <c r="L47" s="203"/>
    </row>
    <row r="48" spans="1:12" ht="37.5" customHeight="1">
      <c r="A48" s="200" t="s">
        <v>338</v>
      </c>
      <c r="B48" s="201" t="s">
        <v>339</v>
      </c>
      <c r="C48" s="205"/>
      <c r="D48" s="203"/>
      <c r="E48" s="203"/>
      <c r="F48" s="203"/>
      <c r="G48" s="203"/>
      <c r="H48" s="203"/>
      <c r="I48" s="203"/>
      <c r="J48" s="203"/>
      <c r="K48" s="203"/>
      <c r="L48" s="203"/>
    </row>
    <row r="49" spans="1:12" ht="35.25" customHeight="1">
      <c r="A49" s="200">
        <v>4</v>
      </c>
      <c r="B49" s="207" t="s">
        <v>340</v>
      </c>
      <c r="C49" s="201"/>
      <c r="D49" s="203"/>
      <c r="E49" s="203"/>
      <c r="F49" s="203"/>
      <c r="G49" s="203"/>
      <c r="H49" s="203"/>
      <c r="I49" s="203"/>
      <c r="J49" s="203"/>
      <c r="K49" s="203"/>
      <c r="L49" s="203"/>
    </row>
    <row r="50" spans="1:12" ht="86.25" customHeight="1">
      <c r="A50" s="200" t="s">
        <v>341</v>
      </c>
      <c r="B50" s="207" t="s">
        <v>342</v>
      </c>
      <c r="C50" s="201"/>
      <c r="D50" s="203"/>
      <c r="E50" s="203"/>
      <c r="F50" s="203"/>
      <c r="G50" s="203"/>
      <c r="H50" s="203"/>
      <c r="I50" s="203"/>
      <c r="J50" s="203"/>
      <c r="K50" s="203"/>
      <c r="L50" s="203"/>
    </row>
    <row r="51" spans="1:12" ht="77.25" customHeight="1">
      <c r="A51" s="200" t="s">
        <v>343</v>
      </c>
      <c r="B51" s="207" t="s">
        <v>344</v>
      </c>
      <c r="C51" s="205"/>
      <c r="D51" s="203"/>
      <c r="E51" s="203"/>
      <c r="F51" s="203"/>
      <c r="G51" s="203"/>
      <c r="H51" s="203"/>
      <c r="I51" s="203"/>
      <c r="J51" s="203"/>
      <c r="K51" s="203"/>
      <c r="L51" s="203"/>
    </row>
    <row r="52" spans="1:12" ht="71.25" customHeight="1">
      <c r="A52" s="200" t="s">
        <v>345</v>
      </c>
      <c r="B52" s="207" t="s">
        <v>346</v>
      </c>
      <c r="C52" s="205"/>
      <c r="D52" s="203"/>
      <c r="E52" s="203"/>
      <c r="F52" s="203"/>
      <c r="G52" s="203"/>
      <c r="H52" s="203"/>
      <c r="I52" s="203"/>
      <c r="J52" s="203"/>
      <c r="K52" s="203"/>
      <c r="L52" s="203"/>
    </row>
    <row r="53" spans="1:12" ht="48" customHeight="1">
      <c r="A53" s="200" t="s">
        <v>347</v>
      </c>
      <c r="B53" s="212" t="s">
        <v>348</v>
      </c>
      <c r="C53" s="205">
        <v>2023</v>
      </c>
      <c r="D53" s="346">
        <v>2023</v>
      </c>
      <c r="E53" s="203"/>
      <c r="F53" s="203"/>
      <c r="G53" s="203"/>
      <c r="H53" s="203"/>
      <c r="I53" s="203"/>
      <c r="J53" s="203"/>
      <c r="K53" s="203"/>
      <c r="L53" s="203"/>
    </row>
    <row r="54" spans="1:12" ht="46.5" customHeight="1">
      <c r="A54" s="200" t="s">
        <v>349</v>
      </c>
      <c r="B54" s="207" t="s">
        <v>350</v>
      </c>
      <c r="C54" s="205"/>
      <c r="D54" s="203"/>
      <c r="E54" s="203"/>
      <c r="F54" s="203"/>
      <c r="G54" s="203"/>
      <c r="H54" s="203"/>
      <c r="I54" s="203"/>
      <c r="J54" s="203"/>
      <c r="K54" s="203"/>
      <c r="L54" s="20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10" workbookViewId="0">
      <selection activeCell="M27" sqref="M27:M29"/>
    </sheetView>
  </sheetViews>
  <sheetFormatPr defaultColWidth="9.140625" defaultRowHeight="15.7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5.28515625"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c r="M1" s="5" t="s">
        <v>0</v>
      </c>
    </row>
    <row r="2" spans="1:27" ht="18.75">
      <c r="M2" s="6" t="s">
        <v>1</v>
      </c>
    </row>
    <row r="3" spans="1:27" ht="18.75">
      <c r="M3" s="6" t="s">
        <v>2</v>
      </c>
    </row>
    <row r="4" spans="1:27" ht="18.75" customHeight="1">
      <c r="A4" s="367" t="s">
        <v>557</v>
      </c>
      <c r="B4" s="367"/>
      <c r="C4" s="367"/>
      <c r="D4" s="367"/>
      <c r="E4" s="367"/>
      <c r="F4" s="367"/>
      <c r="G4" s="367"/>
      <c r="H4" s="367"/>
      <c r="I4" s="367"/>
      <c r="J4" s="367"/>
      <c r="K4" s="367"/>
      <c r="L4" s="367"/>
      <c r="M4" s="367"/>
    </row>
    <row r="5" spans="1:27" ht="18.75">
      <c r="M5" s="6"/>
    </row>
    <row r="6" spans="1:27" ht="18.75">
      <c r="A6" s="368" t="s">
        <v>3</v>
      </c>
      <c r="B6" s="368"/>
      <c r="C6" s="368"/>
      <c r="D6" s="368"/>
      <c r="E6" s="368"/>
      <c r="F6" s="368"/>
      <c r="G6" s="368"/>
      <c r="H6" s="368"/>
      <c r="I6" s="368"/>
      <c r="J6" s="368"/>
      <c r="K6" s="368"/>
      <c r="L6" s="368"/>
      <c r="M6" s="368"/>
    </row>
    <row r="7" spans="1:27" ht="18.75">
      <c r="A7" s="9"/>
      <c r="B7" s="9"/>
      <c r="C7" s="284"/>
      <c r="D7" s="9"/>
      <c r="E7" s="9"/>
      <c r="F7" s="9"/>
      <c r="G7" s="9"/>
      <c r="H7" s="213"/>
      <c r="I7" s="213"/>
      <c r="J7" s="213"/>
      <c r="K7" s="213"/>
      <c r="L7" s="213"/>
      <c r="M7" s="213"/>
    </row>
    <row r="8" spans="1:27">
      <c r="A8" s="374" t="s">
        <v>533</v>
      </c>
      <c r="B8" s="374"/>
      <c r="C8" s="374"/>
      <c r="D8" s="374"/>
      <c r="E8" s="374"/>
      <c r="F8" s="374"/>
      <c r="G8" s="374"/>
      <c r="H8" s="374"/>
      <c r="I8" s="374"/>
      <c r="J8" s="374"/>
      <c r="K8" s="374"/>
      <c r="L8" s="374"/>
      <c r="M8" s="374"/>
    </row>
    <row r="9" spans="1:27" ht="18.75" customHeight="1">
      <c r="A9" s="370" t="s">
        <v>4</v>
      </c>
      <c r="B9" s="370"/>
      <c r="C9" s="370"/>
      <c r="D9" s="370"/>
      <c r="E9" s="370"/>
      <c r="F9" s="370"/>
      <c r="G9" s="370"/>
      <c r="H9" s="370"/>
      <c r="I9" s="370"/>
      <c r="J9" s="370"/>
      <c r="K9" s="370"/>
      <c r="L9" s="370"/>
      <c r="M9" s="370"/>
    </row>
    <row r="10" spans="1:27" ht="18.75">
      <c r="A10" s="9"/>
      <c r="B10" s="9"/>
      <c r="C10" s="284"/>
      <c r="D10" s="9"/>
      <c r="E10" s="9"/>
      <c r="F10" s="9"/>
      <c r="G10" s="9"/>
      <c r="H10" s="213"/>
      <c r="I10" s="213"/>
      <c r="J10" s="213"/>
      <c r="K10" s="213"/>
      <c r="L10" s="213"/>
      <c r="M10" s="213"/>
    </row>
    <row r="11" spans="1:27">
      <c r="A11" s="382" t="s">
        <v>555</v>
      </c>
      <c r="B11" s="382"/>
      <c r="C11" s="382"/>
      <c r="D11" s="382"/>
      <c r="E11" s="382"/>
      <c r="F11" s="382"/>
      <c r="G11" s="382"/>
      <c r="H11" s="382"/>
      <c r="I11" s="382"/>
      <c r="J11" s="382"/>
      <c r="K11" s="382"/>
      <c r="L11" s="382"/>
      <c r="M11" s="382"/>
    </row>
    <row r="12" spans="1:27">
      <c r="A12" s="370" t="s">
        <v>5</v>
      </c>
      <c r="B12" s="370"/>
      <c r="C12" s="370"/>
      <c r="D12" s="370"/>
      <c r="E12" s="370"/>
      <c r="F12" s="370"/>
      <c r="G12" s="370"/>
      <c r="H12" s="370"/>
      <c r="I12" s="370"/>
      <c r="J12" s="370"/>
      <c r="K12" s="370"/>
      <c r="L12" s="370"/>
      <c r="M12" s="370"/>
    </row>
    <row r="13" spans="1:27" ht="16.5" customHeight="1">
      <c r="A13" s="72"/>
      <c r="B13" s="72"/>
      <c r="C13" s="285"/>
      <c r="D13" s="72"/>
      <c r="E13" s="72"/>
      <c r="F13" s="72"/>
      <c r="G13" s="72"/>
      <c r="H13" s="214"/>
      <c r="I13" s="214"/>
      <c r="J13" s="214"/>
      <c r="K13" s="214"/>
      <c r="L13" s="214"/>
      <c r="M13" s="214"/>
    </row>
    <row r="14" spans="1:27" ht="43.5" customHeight="1">
      <c r="A14" s="350"/>
      <c r="B14" s="372" t="s">
        <v>543</v>
      </c>
      <c r="C14" s="372"/>
      <c r="D14" s="372"/>
      <c r="E14" s="372"/>
      <c r="F14" s="372"/>
      <c r="G14" s="372"/>
      <c r="H14" s="372"/>
      <c r="I14" s="372"/>
      <c r="J14" s="372"/>
      <c r="K14" s="372"/>
      <c r="L14" s="372"/>
      <c r="M14" s="372"/>
      <c r="N14" s="351"/>
      <c r="O14" s="351"/>
      <c r="P14" s="351"/>
      <c r="Q14" s="351"/>
      <c r="R14" s="351"/>
      <c r="S14" s="351"/>
      <c r="T14" s="351"/>
      <c r="U14" s="351"/>
      <c r="V14" s="351"/>
      <c r="W14" s="351"/>
      <c r="X14" s="351"/>
      <c r="Y14" s="351"/>
      <c r="Z14" s="351"/>
      <c r="AA14" s="351"/>
    </row>
    <row r="15" spans="1:27" ht="15.75" customHeight="1">
      <c r="A15" s="370" t="s">
        <v>7</v>
      </c>
      <c r="B15" s="370"/>
      <c r="C15" s="370"/>
      <c r="D15" s="370"/>
      <c r="E15" s="370"/>
      <c r="F15" s="370"/>
      <c r="G15" s="370"/>
      <c r="H15" s="370"/>
      <c r="I15" s="370"/>
      <c r="J15" s="370"/>
      <c r="K15" s="370"/>
      <c r="L15" s="370"/>
      <c r="M15" s="370"/>
    </row>
    <row r="16" spans="1:27">
      <c r="A16" s="439"/>
      <c r="B16" s="439"/>
      <c r="C16" s="439"/>
      <c r="D16" s="439"/>
      <c r="E16" s="439"/>
      <c r="F16" s="439"/>
      <c r="G16" s="439"/>
      <c r="H16" s="439"/>
      <c r="I16" s="439"/>
      <c r="J16" s="439"/>
      <c r="K16" s="439"/>
      <c r="L16" s="439"/>
      <c r="M16" s="439"/>
    </row>
    <row r="18" spans="1:16">
      <c r="A18" s="440" t="s">
        <v>351</v>
      </c>
      <c r="B18" s="440"/>
      <c r="C18" s="440"/>
      <c r="D18" s="440"/>
      <c r="E18" s="440"/>
      <c r="F18" s="440"/>
      <c r="G18" s="440"/>
      <c r="H18" s="440"/>
      <c r="I18" s="440"/>
      <c r="J18" s="440"/>
      <c r="K18" s="440"/>
      <c r="L18" s="440"/>
      <c r="M18" s="440"/>
    </row>
    <row r="20" spans="1:16" ht="33" customHeight="1">
      <c r="A20" s="430" t="s">
        <v>352</v>
      </c>
      <c r="B20" s="430" t="s">
        <v>353</v>
      </c>
      <c r="C20" s="417" t="s">
        <v>354</v>
      </c>
      <c r="D20" s="417"/>
      <c r="E20" s="425" t="s">
        <v>355</v>
      </c>
      <c r="F20" s="425"/>
      <c r="G20" s="430" t="s">
        <v>553</v>
      </c>
      <c r="H20" s="434">
        <v>2023</v>
      </c>
      <c r="I20" s="435"/>
      <c r="J20" s="435"/>
      <c r="K20" s="435"/>
      <c r="L20" s="432" t="s">
        <v>356</v>
      </c>
      <c r="M20" s="432"/>
      <c r="N20" s="215"/>
      <c r="O20" s="215"/>
      <c r="P20" s="215"/>
    </row>
    <row r="21" spans="1:16" ht="99.75" customHeight="1">
      <c r="A21" s="431"/>
      <c r="B21" s="431"/>
      <c r="C21" s="417"/>
      <c r="D21" s="417"/>
      <c r="E21" s="425"/>
      <c r="F21" s="425"/>
      <c r="G21" s="431"/>
      <c r="H21" s="417" t="s">
        <v>291</v>
      </c>
      <c r="I21" s="417"/>
      <c r="J21" s="417" t="s">
        <v>357</v>
      </c>
      <c r="K21" s="417"/>
      <c r="L21" s="432"/>
      <c r="M21" s="432"/>
    </row>
    <row r="22" spans="1:16" ht="89.25" customHeight="1">
      <c r="A22" s="422"/>
      <c r="B22" s="422"/>
      <c r="C22" s="290" t="s">
        <v>291</v>
      </c>
      <c r="D22" s="216" t="s">
        <v>357</v>
      </c>
      <c r="E22" s="217" t="s">
        <v>540</v>
      </c>
      <c r="F22" s="217" t="s">
        <v>541</v>
      </c>
      <c r="G22" s="422"/>
      <c r="H22" s="218" t="s">
        <v>358</v>
      </c>
      <c r="I22" s="218" t="s">
        <v>359</v>
      </c>
      <c r="J22" s="218" t="s">
        <v>358</v>
      </c>
      <c r="K22" s="218" t="s">
        <v>359</v>
      </c>
      <c r="L22" s="216" t="s">
        <v>360</v>
      </c>
      <c r="M22" s="216" t="s">
        <v>357</v>
      </c>
    </row>
    <row r="23" spans="1:16" ht="19.5" customHeight="1">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c r="A24" s="219">
        <v>1</v>
      </c>
      <c r="B24" s="220" t="s">
        <v>361</v>
      </c>
      <c r="C24" s="221">
        <v>0.157</v>
      </c>
      <c r="D24" s="357">
        <v>0.15742700000000001</v>
      </c>
      <c r="E24" s="221"/>
      <c r="F24" s="221"/>
      <c r="G24" s="221"/>
      <c r="H24" s="221">
        <v>0.157</v>
      </c>
      <c r="I24" s="357"/>
      <c r="J24" s="357">
        <f>D24</f>
        <v>0.15742700000000001</v>
      </c>
      <c r="K24" s="357"/>
      <c r="L24" s="221">
        <v>0.157</v>
      </c>
      <c r="M24" s="357">
        <f>D24</f>
        <v>0.15742700000000001</v>
      </c>
    </row>
    <row r="25" spans="1:16" ht="24" customHeight="1">
      <c r="A25" s="222" t="s">
        <v>362</v>
      </c>
      <c r="B25" s="223" t="s">
        <v>363</v>
      </c>
      <c r="C25" s="221"/>
      <c r="D25" s="357"/>
      <c r="E25" s="224"/>
      <c r="F25" s="224"/>
      <c r="G25" s="221"/>
      <c r="H25" s="221"/>
      <c r="I25" s="357"/>
      <c r="J25" s="357"/>
      <c r="K25" s="357"/>
      <c r="L25" s="221"/>
      <c r="M25" s="358"/>
    </row>
    <row r="26" spans="1:16">
      <c r="A26" s="222" t="s">
        <v>364</v>
      </c>
      <c r="B26" s="223" t="s">
        <v>365</v>
      </c>
      <c r="C26" s="225"/>
      <c r="D26" s="359"/>
      <c r="E26" s="224"/>
      <c r="F26" s="224"/>
      <c r="G26" s="221"/>
      <c r="H26" s="225"/>
      <c r="I26" s="357"/>
      <c r="J26" s="357"/>
      <c r="K26" s="359"/>
      <c r="L26" s="221"/>
      <c r="M26" s="358"/>
    </row>
    <row r="27" spans="1:16" ht="31.5">
      <c r="A27" s="222" t="s">
        <v>366</v>
      </c>
      <c r="B27" s="223" t="s">
        <v>367</v>
      </c>
      <c r="C27" s="225">
        <v>0.01</v>
      </c>
      <c r="D27" s="359">
        <v>1.6091999999999999E-2</v>
      </c>
      <c r="E27" s="224"/>
      <c r="F27" s="224"/>
      <c r="G27" s="226"/>
      <c r="H27" s="225">
        <v>0.01</v>
      </c>
      <c r="I27" s="360"/>
      <c r="J27" s="361">
        <f>D27</f>
        <v>1.6091999999999999E-2</v>
      </c>
      <c r="K27" s="359"/>
      <c r="L27" s="225">
        <v>0.01</v>
      </c>
      <c r="M27" s="357">
        <f>D27</f>
        <v>1.6091999999999999E-2</v>
      </c>
    </row>
    <row r="28" spans="1:16">
      <c r="A28" s="222" t="s">
        <v>368</v>
      </c>
      <c r="B28" s="223" t="s">
        <v>369</v>
      </c>
      <c r="C28" s="225"/>
      <c r="D28" s="359"/>
      <c r="E28" s="224"/>
      <c r="F28" s="224"/>
      <c r="G28" s="224"/>
      <c r="H28" s="225"/>
      <c r="I28" s="360"/>
      <c r="J28" s="360"/>
      <c r="K28" s="359"/>
      <c r="L28" s="221"/>
      <c r="M28" s="358"/>
    </row>
    <row r="29" spans="1:16">
      <c r="A29" s="222" t="s">
        <v>370</v>
      </c>
      <c r="B29" s="227" t="s">
        <v>532</v>
      </c>
      <c r="C29" s="225">
        <v>0.15</v>
      </c>
      <c r="D29" s="359">
        <v>0.14133499999999999</v>
      </c>
      <c r="E29" s="224"/>
      <c r="F29" s="224"/>
      <c r="G29" s="226"/>
      <c r="H29" s="225">
        <v>0.15</v>
      </c>
      <c r="I29" s="360"/>
      <c r="J29" s="361">
        <v>0.14133999999999999</v>
      </c>
      <c r="K29" s="359"/>
      <c r="L29" s="225">
        <v>0.15</v>
      </c>
      <c r="M29" s="357">
        <v>0.14133999999999999</v>
      </c>
    </row>
    <row r="30" spans="1:16" ht="47.25">
      <c r="A30" s="219" t="s">
        <v>15</v>
      </c>
      <c r="B30" s="220" t="s">
        <v>371</v>
      </c>
      <c r="C30" s="221">
        <f>C34</f>
        <v>0</v>
      </c>
      <c r="D30" s="221">
        <f>D34</f>
        <v>0</v>
      </c>
      <c r="E30" s="221"/>
      <c r="F30" s="221"/>
      <c r="G30" s="221"/>
      <c r="H30" s="221">
        <f>C30</f>
        <v>0</v>
      </c>
      <c r="I30" s="224"/>
      <c r="J30" s="221">
        <f>D30</f>
        <v>0</v>
      </c>
      <c r="K30" s="225"/>
      <c r="L30" s="221">
        <f>C30</f>
        <v>0</v>
      </c>
      <c r="M30" s="221">
        <f>D30</f>
        <v>0</v>
      </c>
    </row>
    <row r="31" spans="1:16">
      <c r="A31" s="219" t="s">
        <v>372</v>
      </c>
      <c r="B31" s="223" t="s">
        <v>373</v>
      </c>
      <c r="C31" s="294">
        <v>0</v>
      </c>
      <c r="D31" s="221">
        <v>0</v>
      </c>
      <c r="E31" s="221"/>
      <c r="F31" s="221"/>
      <c r="G31" s="224"/>
      <c r="H31" s="296"/>
      <c r="I31" s="295"/>
      <c r="J31" s="295"/>
      <c r="K31" s="296"/>
      <c r="L31" s="296"/>
      <c r="M31" s="298"/>
    </row>
    <row r="32" spans="1:16" ht="31.5">
      <c r="A32" s="219" t="s">
        <v>374</v>
      </c>
      <c r="B32" s="223" t="s">
        <v>375</v>
      </c>
      <c r="C32" s="294">
        <v>0</v>
      </c>
      <c r="D32" s="221">
        <v>0</v>
      </c>
      <c r="E32" s="221"/>
      <c r="F32" s="221"/>
      <c r="G32" s="224"/>
      <c r="H32" s="296"/>
      <c r="I32" s="295"/>
      <c r="J32" s="295"/>
      <c r="K32" s="296"/>
      <c r="L32" s="296"/>
      <c r="M32" s="298"/>
    </row>
    <row r="33" spans="1:13">
      <c r="A33" s="219" t="s">
        <v>376</v>
      </c>
      <c r="B33" s="223" t="s">
        <v>377</v>
      </c>
      <c r="C33" s="294"/>
      <c r="D33" s="221"/>
      <c r="E33" s="221"/>
      <c r="F33" s="221"/>
      <c r="G33" s="224"/>
      <c r="H33" s="296"/>
      <c r="I33" s="295"/>
      <c r="J33" s="295"/>
      <c r="K33" s="296"/>
      <c r="L33" s="296"/>
      <c r="M33" s="298"/>
    </row>
    <row r="34" spans="1:13">
      <c r="A34" s="219" t="s">
        <v>378</v>
      </c>
      <c r="B34" s="223" t="s">
        <v>379</v>
      </c>
      <c r="C34" s="221"/>
      <c r="D34" s="221"/>
      <c r="E34" s="221"/>
      <c r="F34" s="221"/>
      <c r="G34" s="224"/>
      <c r="H34" s="225">
        <f>C34</f>
        <v>0</v>
      </c>
      <c r="I34" s="224"/>
      <c r="J34" s="225">
        <f>D34</f>
        <v>0</v>
      </c>
      <c r="K34" s="225"/>
      <c r="L34" s="225">
        <f>C34</f>
        <v>0</v>
      </c>
      <c r="M34" s="341">
        <f>D34</f>
        <v>0</v>
      </c>
    </row>
    <row r="35" spans="1:13" ht="31.5">
      <c r="A35" s="219" t="s">
        <v>17</v>
      </c>
      <c r="B35" s="220" t="s">
        <v>380</v>
      </c>
      <c r="C35" s="221"/>
      <c r="D35" s="221"/>
      <c r="E35" s="224"/>
      <c r="F35" s="224"/>
      <c r="G35" s="224"/>
      <c r="H35" s="296"/>
      <c r="I35" s="295"/>
      <c r="J35" s="295"/>
      <c r="K35" s="296"/>
      <c r="L35" s="296"/>
      <c r="M35" s="298"/>
    </row>
    <row r="36" spans="1:13" ht="31.5">
      <c r="A36" s="222" t="s">
        <v>381</v>
      </c>
      <c r="B36" s="228" t="s">
        <v>382</v>
      </c>
      <c r="C36" s="221"/>
      <c r="D36" s="221"/>
      <c r="E36" s="224"/>
      <c r="F36" s="224"/>
      <c r="G36" s="224"/>
      <c r="H36" s="296"/>
      <c r="I36" s="295"/>
      <c r="J36" s="295"/>
      <c r="K36" s="296"/>
      <c r="L36" s="296"/>
      <c r="M36" s="298"/>
    </row>
    <row r="37" spans="1:13">
      <c r="A37" s="222" t="s">
        <v>383</v>
      </c>
      <c r="B37" s="228" t="s">
        <v>384</v>
      </c>
      <c r="C37" s="221"/>
      <c r="D37" s="221"/>
      <c r="E37" s="224"/>
      <c r="F37" s="224"/>
      <c r="G37" s="221"/>
      <c r="H37" s="294"/>
      <c r="I37" s="295"/>
      <c r="J37" s="294"/>
      <c r="K37" s="294"/>
      <c r="L37" s="294"/>
      <c r="M37" s="294"/>
    </row>
    <row r="38" spans="1:13">
      <c r="A38" s="222" t="s">
        <v>385</v>
      </c>
      <c r="B38" s="228" t="s">
        <v>386</v>
      </c>
      <c r="C38" s="221"/>
      <c r="D38" s="221"/>
      <c r="E38" s="224"/>
      <c r="F38" s="224"/>
      <c r="G38" s="224"/>
      <c r="H38" s="296"/>
      <c r="I38" s="295"/>
      <c r="J38" s="295"/>
      <c r="K38" s="296"/>
      <c r="L38" s="296"/>
      <c r="M38" s="298"/>
    </row>
    <row r="39" spans="1:13" ht="31.5">
      <c r="A39" s="222" t="s">
        <v>387</v>
      </c>
      <c r="B39" s="223" t="s">
        <v>388</v>
      </c>
      <c r="C39" s="221"/>
      <c r="D39" s="221"/>
      <c r="E39" s="224"/>
      <c r="F39" s="224"/>
      <c r="G39" s="221"/>
      <c r="H39" s="294"/>
      <c r="I39" s="295"/>
      <c r="J39" s="294"/>
      <c r="K39" s="294"/>
      <c r="L39" s="294"/>
      <c r="M39" s="294"/>
    </row>
    <row r="40" spans="1:13" ht="31.5">
      <c r="A40" s="222" t="s">
        <v>389</v>
      </c>
      <c r="B40" s="223" t="s">
        <v>390</v>
      </c>
      <c r="C40" s="221"/>
      <c r="D40" s="221"/>
      <c r="E40" s="224"/>
      <c r="F40" s="224"/>
      <c r="G40" s="221"/>
      <c r="H40" s="294"/>
      <c r="I40" s="295"/>
      <c r="J40" s="294"/>
      <c r="K40" s="294"/>
      <c r="L40" s="294"/>
      <c r="M40" s="294"/>
    </row>
    <row r="41" spans="1:13">
      <c r="A41" s="222" t="s">
        <v>391</v>
      </c>
      <c r="B41" s="223" t="s">
        <v>392</v>
      </c>
      <c r="C41" s="221"/>
      <c r="D41" s="221"/>
      <c r="E41" s="224"/>
      <c r="F41" s="224"/>
      <c r="G41" s="221"/>
      <c r="H41" s="294"/>
      <c r="I41" s="295"/>
      <c r="J41" s="294"/>
      <c r="K41" s="296"/>
      <c r="L41" s="294"/>
      <c r="M41" s="294"/>
    </row>
    <row r="42" spans="1:13" ht="18.75">
      <c r="A42" s="222" t="s">
        <v>393</v>
      </c>
      <c r="B42" s="228" t="s">
        <v>394</v>
      </c>
      <c r="C42" s="221"/>
      <c r="D42" s="221"/>
      <c r="E42" s="224"/>
      <c r="F42" s="224"/>
      <c r="G42" s="224"/>
      <c r="H42" s="294"/>
      <c r="I42" s="295"/>
      <c r="J42" s="294"/>
      <c r="K42" s="296"/>
      <c r="L42" s="294"/>
      <c r="M42" s="294"/>
    </row>
    <row r="43" spans="1:13">
      <c r="A43" s="219" t="s">
        <v>20</v>
      </c>
      <c r="B43" s="220" t="s">
        <v>395</v>
      </c>
      <c r="C43" s="291">
        <f>C50</f>
        <v>10</v>
      </c>
      <c r="D43" s="291">
        <f>D50</f>
        <v>0</v>
      </c>
      <c r="E43" s="224"/>
      <c r="F43" s="224"/>
      <c r="G43" s="224"/>
      <c r="H43" s="293">
        <f>C43</f>
        <v>10</v>
      </c>
      <c r="I43" s="293" t="s">
        <v>531</v>
      </c>
      <c r="J43" s="293">
        <f>D43</f>
        <v>0</v>
      </c>
      <c r="K43" s="293"/>
      <c r="L43" s="293">
        <f>C43</f>
        <v>10</v>
      </c>
      <c r="M43" s="342">
        <f>D43</f>
        <v>0</v>
      </c>
    </row>
    <row r="44" spans="1:13">
      <c r="A44" s="222" t="s">
        <v>396</v>
      </c>
      <c r="B44" s="223" t="s">
        <v>397</v>
      </c>
      <c r="C44" s="291"/>
      <c r="D44" s="291"/>
      <c r="E44" s="224"/>
      <c r="F44" s="224"/>
      <c r="G44" s="224"/>
      <c r="H44" s="296"/>
      <c r="I44" s="295"/>
      <c r="J44" s="295"/>
      <c r="K44" s="296"/>
      <c r="L44" s="296"/>
      <c r="M44" s="298"/>
    </row>
    <row r="45" spans="1:13">
      <c r="A45" s="222" t="s">
        <v>398</v>
      </c>
      <c r="B45" s="223" t="s">
        <v>384</v>
      </c>
      <c r="C45" s="291"/>
      <c r="D45" s="291"/>
      <c r="E45" s="224"/>
      <c r="F45" s="224"/>
      <c r="G45" s="221"/>
      <c r="H45" s="294"/>
      <c r="I45" s="295"/>
      <c r="J45" s="294"/>
      <c r="K45" s="296"/>
      <c r="L45" s="294"/>
      <c r="M45" s="294"/>
    </row>
    <row r="46" spans="1:13">
      <c r="A46" s="222" t="s">
        <v>399</v>
      </c>
      <c r="B46" s="223" t="s">
        <v>386</v>
      </c>
      <c r="C46" s="291"/>
      <c r="D46" s="291"/>
      <c r="E46" s="224"/>
      <c r="F46" s="224"/>
      <c r="G46" s="224"/>
      <c r="H46" s="296"/>
      <c r="I46" s="295"/>
      <c r="J46" s="295"/>
      <c r="K46" s="296"/>
      <c r="L46" s="296"/>
      <c r="M46" s="298"/>
    </row>
    <row r="47" spans="1:13" ht="31.5">
      <c r="A47" s="222" t="s">
        <v>400</v>
      </c>
      <c r="B47" s="223" t="s">
        <v>388</v>
      </c>
      <c r="C47" s="291"/>
      <c r="D47" s="291"/>
      <c r="E47" s="224"/>
      <c r="F47" s="224"/>
      <c r="G47" s="221"/>
      <c r="H47" s="294"/>
      <c r="I47" s="295"/>
      <c r="J47" s="294"/>
      <c r="K47" s="296"/>
      <c r="L47" s="294"/>
      <c r="M47" s="294"/>
    </row>
    <row r="48" spans="1:13" ht="31.5">
      <c r="A48" s="222" t="s">
        <v>401</v>
      </c>
      <c r="B48" s="223" t="s">
        <v>390</v>
      </c>
      <c r="C48" s="291"/>
      <c r="D48" s="291"/>
      <c r="E48" s="224"/>
      <c r="F48" s="224"/>
      <c r="G48" s="221"/>
      <c r="H48" s="294"/>
      <c r="I48" s="295"/>
      <c r="J48" s="294"/>
      <c r="K48" s="296"/>
      <c r="L48" s="294"/>
      <c r="M48" s="294"/>
    </row>
    <row r="49" spans="1:13">
      <c r="A49" s="222" t="s">
        <v>402</v>
      </c>
      <c r="B49" s="223" t="s">
        <v>392</v>
      </c>
      <c r="C49" s="291"/>
      <c r="D49" s="291"/>
      <c r="E49" s="224"/>
      <c r="F49" s="224"/>
      <c r="G49" s="221"/>
      <c r="H49" s="294"/>
      <c r="I49" s="295"/>
      <c r="J49" s="294"/>
      <c r="K49" s="296"/>
      <c r="L49" s="294"/>
      <c r="M49" s="294"/>
    </row>
    <row r="50" spans="1:13" ht="18.75">
      <c r="A50" s="222" t="s">
        <v>403</v>
      </c>
      <c r="B50" s="228" t="s">
        <v>529</v>
      </c>
      <c r="C50" s="291">
        <v>10</v>
      </c>
      <c r="D50" s="291"/>
      <c r="E50" s="224"/>
      <c r="F50" s="224"/>
      <c r="G50" s="224"/>
      <c r="H50" s="291">
        <f>C50</f>
        <v>10</v>
      </c>
      <c r="I50" s="292"/>
      <c r="J50" s="291">
        <f>D50</f>
        <v>0</v>
      </c>
      <c r="K50" s="293"/>
      <c r="L50" s="291">
        <f t="shared" ref="L50:M52" si="0">C50</f>
        <v>10</v>
      </c>
      <c r="M50" s="291">
        <f t="shared" si="0"/>
        <v>0</v>
      </c>
    </row>
    <row r="51" spans="1:13" ht="35.25" customHeight="1">
      <c r="A51" s="219" t="s">
        <v>22</v>
      </c>
      <c r="B51" s="220" t="s">
        <v>404</v>
      </c>
      <c r="C51" s="221">
        <f>C52</f>
        <v>0.13100000000000001</v>
      </c>
      <c r="D51" s="357">
        <f>D52</f>
        <v>0.131189</v>
      </c>
      <c r="E51" s="221"/>
      <c r="F51" s="221"/>
      <c r="G51" s="224"/>
      <c r="H51" s="225">
        <f>C51</f>
        <v>0.13100000000000001</v>
      </c>
      <c r="I51" s="225" t="s">
        <v>531</v>
      </c>
      <c r="J51" s="357">
        <v>0.13119</v>
      </c>
      <c r="K51" s="225"/>
      <c r="L51" s="225">
        <f t="shared" si="0"/>
        <v>0.13100000000000001</v>
      </c>
      <c r="M51" s="362">
        <v>0.13119</v>
      </c>
    </row>
    <row r="52" spans="1:13">
      <c r="A52" s="222" t="s">
        <v>405</v>
      </c>
      <c r="B52" s="223" t="s">
        <v>406</v>
      </c>
      <c r="C52" s="221">
        <v>0.13100000000000001</v>
      </c>
      <c r="D52" s="357">
        <v>0.131189</v>
      </c>
      <c r="E52" s="221"/>
      <c r="F52" s="221"/>
      <c r="G52" s="226"/>
      <c r="H52" s="226">
        <f>C52</f>
        <v>0.13100000000000001</v>
      </c>
      <c r="I52" s="225" t="s">
        <v>531</v>
      </c>
      <c r="J52" s="357">
        <v>0.13119</v>
      </c>
      <c r="K52" s="225"/>
      <c r="L52" s="221">
        <f t="shared" si="0"/>
        <v>0.13100000000000001</v>
      </c>
      <c r="M52" s="357">
        <f t="shared" si="0"/>
        <v>0.131189</v>
      </c>
    </row>
    <row r="53" spans="1:13">
      <c r="A53" s="222" t="s">
        <v>407</v>
      </c>
      <c r="B53" s="223" t="s">
        <v>408</v>
      </c>
      <c r="C53" s="221"/>
      <c r="D53" s="221"/>
      <c r="E53" s="221"/>
      <c r="F53" s="221"/>
      <c r="G53" s="224"/>
      <c r="H53" s="296"/>
      <c r="I53" s="295"/>
      <c r="J53" s="295"/>
      <c r="K53" s="296"/>
      <c r="L53" s="296"/>
      <c r="M53" s="298"/>
    </row>
    <row r="54" spans="1:13">
      <c r="A54" s="222" t="s">
        <v>409</v>
      </c>
      <c r="B54" s="228" t="s">
        <v>410</v>
      </c>
      <c r="C54" s="221"/>
      <c r="D54" s="221"/>
      <c r="E54" s="221"/>
      <c r="F54" s="221"/>
      <c r="G54" s="221"/>
      <c r="H54" s="294"/>
      <c r="I54" s="295"/>
      <c r="J54" s="294"/>
      <c r="K54" s="296"/>
      <c r="L54" s="294"/>
      <c r="M54" s="294"/>
    </row>
    <row r="55" spans="1:13">
      <c r="A55" s="222" t="s">
        <v>411</v>
      </c>
      <c r="B55" s="228" t="s">
        <v>412</v>
      </c>
      <c r="C55" s="221"/>
      <c r="D55" s="221"/>
      <c r="E55" s="221"/>
      <c r="F55" s="221"/>
      <c r="G55" s="224"/>
      <c r="H55" s="296"/>
      <c r="I55" s="295"/>
      <c r="J55" s="295"/>
      <c r="K55" s="296"/>
      <c r="L55" s="296"/>
      <c r="M55" s="298"/>
    </row>
    <row r="56" spans="1:13">
      <c r="A56" s="222" t="s">
        <v>413</v>
      </c>
      <c r="B56" s="228" t="s">
        <v>414</v>
      </c>
      <c r="C56" s="221"/>
      <c r="D56" s="221"/>
      <c r="E56" s="221"/>
      <c r="F56" s="221"/>
      <c r="G56" s="221"/>
      <c r="H56" s="294"/>
      <c r="I56" s="295"/>
      <c r="J56" s="294"/>
      <c r="K56" s="296"/>
      <c r="L56" s="294"/>
      <c r="M56" s="294"/>
    </row>
    <row r="57" spans="1:13" ht="18.75">
      <c r="A57" s="222" t="s">
        <v>415</v>
      </c>
      <c r="B57" s="228" t="s">
        <v>416</v>
      </c>
      <c r="C57" s="221"/>
      <c r="D57" s="221"/>
      <c r="E57" s="221"/>
      <c r="F57" s="221"/>
      <c r="G57" s="224"/>
      <c r="H57" s="294"/>
      <c r="I57" s="295"/>
      <c r="J57" s="294"/>
      <c r="K57" s="296"/>
      <c r="L57" s="294"/>
      <c r="M57" s="294"/>
    </row>
    <row r="58" spans="1:13" ht="36.75" customHeight="1">
      <c r="A58" s="219" t="s">
        <v>25</v>
      </c>
      <c r="B58" s="229" t="s">
        <v>417</v>
      </c>
      <c r="C58" s="221"/>
      <c r="D58" s="221"/>
      <c r="E58" s="221"/>
      <c r="F58" s="221"/>
      <c r="G58" s="226"/>
      <c r="H58" s="299"/>
      <c r="I58" s="295"/>
      <c r="J58" s="299"/>
      <c r="K58" s="296"/>
      <c r="L58" s="294"/>
      <c r="M58" s="294"/>
    </row>
    <row r="59" spans="1:13">
      <c r="A59" s="219" t="s">
        <v>28</v>
      </c>
      <c r="B59" s="220" t="s">
        <v>418</v>
      </c>
      <c r="C59" s="221"/>
      <c r="D59" s="221"/>
      <c r="E59" s="224"/>
      <c r="F59" s="224"/>
      <c r="G59" s="224"/>
      <c r="H59" s="296"/>
      <c r="I59" s="295"/>
      <c r="J59" s="295"/>
      <c r="K59" s="296"/>
      <c r="L59" s="296"/>
      <c r="M59" s="298"/>
    </row>
    <row r="60" spans="1:13">
      <c r="A60" s="222" t="s">
        <v>419</v>
      </c>
      <c r="B60" s="230" t="s">
        <v>397</v>
      </c>
      <c r="C60" s="221"/>
      <c r="D60" s="221"/>
      <c r="E60" s="224"/>
      <c r="F60" s="224"/>
      <c r="G60" s="224"/>
      <c r="H60" s="296"/>
      <c r="I60" s="295"/>
      <c r="J60" s="295"/>
      <c r="K60" s="296"/>
      <c r="L60" s="296"/>
      <c r="M60" s="298"/>
    </row>
    <row r="61" spans="1:13">
      <c r="A61" s="222" t="s">
        <v>420</v>
      </c>
      <c r="B61" s="230" t="s">
        <v>384</v>
      </c>
      <c r="C61" s="221"/>
      <c r="D61" s="221"/>
      <c r="E61" s="224"/>
      <c r="F61" s="224"/>
      <c r="G61" s="224"/>
      <c r="H61" s="296"/>
      <c r="I61" s="295"/>
      <c r="J61" s="294"/>
      <c r="K61" s="296"/>
      <c r="L61" s="294"/>
      <c r="M61" s="294"/>
    </row>
    <row r="62" spans="1:13">
      <c r="A62" s="222" t="s">
        <v>421</v>
      </c>
      <c r="B62" s="230" t="s">
        <v>386</v>
      </c>
      <c r="C62" s="221"/>
      <c r="D62" s="221"/>
      <c r="E62" s="224"/>
      <c r="F62" s="224"/>
      <c r="G62" s="224"/>
      <c r="H62" s="296"/>
      <c r="I62" s="295"/>
      <c r="J62" s="295"/>
      <c r="K62" s="296"/>
      <c r="L62" s="296"/>
      <c r="M62" s="298"/>
    </row>
    <row r="63" spans="1:13">
      <c r="A63" s="222" t="s">
        <v>422</v>
      </c>
      <c r="B63" s="230" t="s">
        <v>423</v>
      </c>
      <c r="C63" s="221"/>
      <c r="D63" s="221"/>
      <c r="E63" s="224"/>
      <c r="F63" s="224"/>
      <c r="G63" s="224"/>
      <c r="H63" s="296"/>
      <c r="I63" s="295"/>
      <c r="J63" s="294"/>
      <c r="K63" s="296"/>
      <c r="L63" s="294"/>
      <c r="M63" s="294"/>
    </row>
    <row r="64" spans="1:13" ht="18.75">
      <c r="A64" s="222" t="s">
        <v>424</v>
      </c>
      <c r="B64" s="228" t="s">
        <v>416</v>
      </c>
      <c r="C64" s="221"/>
      <c r="D64" s="221"/>
      <c r="E64" s="224"/>
      <c r="F64" s="224"/>
      <c r="G64" s="224"/>
      <c r="H64" s="296"/>
      <c r="I64" s="295"/>
      <c r="J64" s="295"/>
      <c r="K64" s="296"/>
      <c r="L64" s="296"/>
      <c r="M64" s="298"/>
    </row>
    <row r="65" spans="1:12">
      <c r="A65" s="231"/>
      <c r="B65" s="232"/>
      <c r="C65" s="231"/>
      <c r="D65" s="232"/>
      <c r="E65" s="232"/>
      <c r="F65" s="232"/>
      <c r="G65" s="232"/>
      <c r="H65" s="231"/>
      <c r="I65" s="231"/>
    </row>
    <row r="66" spans="1:12" ht="54" customHeight="1">
      <c r="B66" s="433"/>
      <c r="C66" s="433"/>
      <c r="D66" s="433"/>
      <c r="E66" s="433"/>
      <c r="F66" s="433"/>
      <c r="G66" s="433"/>
      <c r="H66" s="233"/>
      <c r="I66" s="233"/>
      <c r="J66" s="233"/>
      <c r="K66" s="233"/>
      <c r="L66" s="233"/>
    </row>
    <row r="68" spans="1:12" ht="50.25" customHeight="1">
      <c r="B68" s="437"/>
      <c r="C68" s="437"/>
      <c r="D68" s="437"/>
      <c r="E68" s="437"/>
      <c r="F68" s="437"/>
      <c r="G68" s="437"/>
    </row>
    <row r="70" spans="1:12" ht="36.75" customHeight="1">
      <c r="B70" s="433"/>
      <c r="C70" s="433"/>
      <c r="D70" s="433"/>
      <c r="E70" s="433"/>
      <c r="F70" s="433"/>
      <c r="G70" s="433"/>
    </row>
    <row r="71" spans="1:12">
      <c r="B71" s="206"/>
      <c r="C71" s="297"/>
      <c r="D71" s="206"/>
      <c r="E71" s="206"/>
      <c r="F71" s="206"/>
      <c r="J71" s="234"/>
    </row>
    <row r="72" spans="1:12" ht="51" customHeight="1">
      <c r="B72" s="433"/>
      <c r="C72" s="433"/>
      <c r="D72" s="433"/>
      <c r="E72" s="433"/>
      <c r="F72" s="433"/>
      <c r="G72" s="433"/>
      <c r="J72" s="234"/>
    </row>
    <row r="73" spans="1:12" ht="32.25" customHeight="1">
      <c r="B73" s="437"/>
      <c r="C73" s="437"/>
      <c r="D73" s="437"/>
      <c r="E73" s="437"/>
      <c r="F73" s="437"/>
      <c r="G73" s="437"/>
    </row>
    <row r="74" spans="1:12" ht="51.75" customHeight="1">
      <c r="B74" s="433"/>
      <c r="C74" s="433"/>
      <c r="D74" s="433"/>
      <c r="E74" s="433"/>
      <c r="F74" s="433"/>
      <c r="G74" s="433"/>
    </row>
    <row r="75" spans="1:12" ht="21.75" customHeight="1">
      <c r="B75" s="438"/>
      <c r="C75" s="438"/>
      <c r="D75" s="438"/>
      <c r="E75" s="438"/>
      <c r="F75" s="438"/>
      <c r="G75" s="438"/>
      <c r="H75" s="197"/>
      <c r="I75" s="197"/>
    </row>
    <row r="76" spans="1:12" ht="23.25" customHeight="1">
      <c r="B76" s="197"/>
      <c r="C76" s="297"/>
      <c r="D76" s="197"/>
      <c r="E76" s="197"/>
      <c r="F76" s="197"/>
    </row>
    <row r="77" spans="1:12" ht="18.75" customHeight="1">
      <c r="B77" s="436"/>
      <c r="C77" s="436"/>
      <c r="D77" s="436"/>
      <c r="E77" s="436"/>
      <c r="F77" s="436"/>
      <c r="G77" s="436"/>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U1" workbookViewId="0">
      <selection activeCell="B6" sqref="B6"/>
    </sheetView>
  </sheetViews>
  <sheetFormatPr defaultColWidth="9.140625" defaultRowHeight="1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c r="AW1" s="5" t="s">
        <v>0</v>
      </c>
    </row>
    <row r="2" spans="2:49" ht="18.75">
      <c r="AW2" s="6" t="s">
        <v>1</v>
      </c>
    </row>
    <row r="3" spans="2:49" ht="18.75">
      <c r="AW3" s="6" t="s">
        <v>2</v>
      </c>
    </row>
    <row r="4" spans="2:49" ht="18.75">
      <c r="AW4" s="6"/>
    </row>
    <row r="5" spans="2:49" ht="15.75">
      <c r="B5" s="367" t="s">
        <v>557</v>
      </c>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c r="AW5" s="367"/>
    </row>
    <row r="6" spans="2:49" ht="18.75">
      <c r="AW6" s="6"/>
    </row>
    <row r="7" spans="2:49" ht="18.75">
      <c r="B7" s="368" t="s">
        <v>3</v>
      </c>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row>
    <row r="8" spans="2:49" ht="18.75">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c r="AW8" s="368"/>
    </row>
    <row r="9" spans="2:49">
      <c r="B9" s="374" t="s">
        <v>533</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row>
    <row r="10" spans="2:49" ht="15.75">
      <c r="B10" s="370" t="s">
        <v>4</v>
      </c>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row>
    <row r="11" spans="2:49" ht="18.75">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row>
    <row r="12" spans="2:49">
      <c r="B12" s="401" t="s">
        <v>555</v>
      </c>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c r="AW12" s="401"/>
    </row>
    <row r="13" spans="2:49" ht="15.75">
      <c r="B13" s="370" t="s">
        <v>5</v>
      </c>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row>
    <row r="14" spans="2:49" ht="18.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row>
    <row r="15" spans="2:49" ht="47.25" customHeight="1">
      <c r="B15" s="372"/>
      <c r="C15" s="372"/>
      <c r="D15" s="372"/>
      <c r="E15" s="372"/>
      <c r="F15" s="372"/>
      <c r="G15" s="372"/>
      <c r="H15" s="372"/>
      <c r="I15" s="372"/>
      <c r="J15" s="372"/>
      <c r="K15" s="372"/>
      <c r="L15" s="372"/>
      <c r="M15" s="372"/>
      <c r="N15" s="351"/>
      <c r="O15" s="351"/>
      <c r="P15" s="351"/>
      <c r="Q15" s="372" t="s">
        <v>543</v>
      </c>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row>
    <row r="16" spans="2:49" ht="15.75">
      <c r="B16" s="370" t="s">
        <v>7</v>
      </c>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row>
    <row r="17" spans="2:49">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c r="AW17" s="400"/>
    </row>
    <row r="18" spans="2:49" ht="14.25" customHeight="1">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c r="AW18" s="400"/>
    </row>
    <row r="19" spans="2:49">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c r="AW19" s="400"/>
    </row>
    <row r="20" spans="2:49">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c r="AW20" s="400"/>
    </row>
    <row r="21" spans="2:49">
      <c r="B21" s="441" t="s">
        <v>425</v>
      </c>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441"/>
    </row>
    <row r="22" spans="2:49" ht="15.75">
      <c r="B22" s="442" t="s">
        <v>426</v>
      </c>
      <c r="C22" s="445" t="s">
        <v>427</v>
      </c>
      <c r="D22" s="442" t="s">
        <v>428</v>
      </c>
      <c r="E22" s="442" t="s">
        <v>429</v>
      </c>
      <c r="F22" s="448" t="s">
        <v>430</v>
      </c>
      <c r="G22" s="449"/>
      <c r="H22" s="449"/>
      <c r="I22" s="449"/>
      <c r="J22" s="449"/>
      <c r="K22" s="449"/>
      <c r="L22" s="449"/>
      <c r="M22" s="450"/>
      <c r="N22" s="442" t="s">
        <v>431</v>
      </c>
      <c r="O22" s="442" t="s">
        <v>432</v>
      </c>
      <c r="P22" s="442" t="s">
        <v>433</v>
      </c>
      <c r="Q22" s="452" t="s">
        <v>434</v>
      </c>
      <c r="R22" s="452" t="s">
        <v>435</v>
      </c>
      <c r="S22" s="452" t="s">
        <v>436</v>
      </c>
      <c r="T22" s="452" t="s">
        <v>437</v>
      </c>
      <c r="U22" s="452"/>
      <c r="V22" s="455" t="s">
        <v>438</v>
      </c>
      <c r="W22" s="455" t="s">
        <v>439</v>
      </c>
      <c r="X22" s="452" t="s">
        <v>440</v>
      </c>
      <c r="Y22" s="452" t="s">
        <v>441</v>
      </c>
      <c r="Z22" s="452" t="s">
        <v>442</v>
      </c>
      <c r="AA22" s="451" t="s">
        <v>443</v>
      </c>
      <c r="AB22" s="452" t="s">
        <v>444</v>
      </c>
      <c r="AC22" s="452" t="s">
        <v>445</v>
      </c>
      <c r="AD22" s="452" t="s">
        <v>446</v>
      </c>
      <c r="AE22" s="452" t="s">
        <v>447</v>
      </c>
      <c r="AF22" s="452" t="s">
        <v>448</v>
      </c>
      <c r="AG22" s="452" t="s">
        <v>449</v>
      </c>
      <c r="AH22" s="452"/>
      <c r="AI22" s="452"/>
      <c r="AJ22" s="452"/>
      <c r="AK22" s="452"/>
      <c r="AL22" s="452"/>
      <c r="AM22" s="452" t="s">
        <v>450</v>
      </c>
      <c r="AN22" s="452"/>
      <c r="AO22" s="452"/>
      <c r="AP22" s="452"/>
      <c r="AQ22" s="452" t="s">
        <v>451</v>
      </c>
      <c r="AR22" s="452"/>
      <c r="AS22" s="452" t="s">
        <v>452</v>
      </c>
      <c r="AT22" s="452" t="s">
        <v>453</v>
      </c>
      <c r="AU22" s="452" t="s">
        <v>454</v>
      </c>
      <c r="AV22" s="452" t="s">
        <v>455</v>
      </c>
      <c r="AW22" s="462" t="s">
        <v>456</v>
      </c>
    </row>
    <row r="23" spans="2:49" ht="15.75">
      <c r="B23" s="443"/>
      <c r="C23" s="446"/>
      <c r="D23" s="443"/>
      <c r="E23" s="443"/>
      <c r="F23" s="460" t="s">
        <v>457</v>
      </c>
      <c r="G23" s="458" t="s">
        <v>408</v>
      </c>
      <c r="H23" s="458" t="s">
        <v>410</v>
      </c>
      <c r="I23" s="458" t="s">
        <v>412</v>
      </c>
      <c r="J23" s="456" t="s">
        <v>458</v>
      </c>
      <c r="K23" s="456" t="s">
        <v>459</v>
      </c>
      <c r="L23" s="456" t="s">
        <v>460</v>
      </c>
      <c r="M23" s="458" t="s">
        <v>188</v>
      </c>
      <c r="N23" s="443"/>
      <c r="O23" s="443"/>
      <c r="P23" s="443"/>
      <c r="Q23" s="452"/>
      <c r="R23" s="452"/>
      <c r="S23" s="452"/>
      <c r="T23" s="453" t="s">
        <v>291</v>
      </c>
      <c r="U23" s="453" t="s">
        <v>461</v>
      </c>
      <c r="V23" s="455"/>
      <c r="W23" s="455"/>
      <c r="X23" s="452"/>
      <c r="Y23" s="452"/>
      <c r="Z23" s="452"/>
      <c r="AA23" s="452"/>
      <c r="AB23" s="452"/>
      <c r="AC23" s="452"/>
      <c r="AD23" s="452"/>
      <c r="AE23" s="452"/>
      <c r="AF23" s="452"/>
      <c r="AG23" s="452" t="s">
        <v>462</v>
      </c>
      <c r="AH23" s="452"/>
      <c r="AI23" s="452" t="s">
        <v>463</v>
      </c>
      <c r="AJ23" s="452"/>
      <c r="AK23" s="442" t="s">
        <v>464</v>
      </c>
      <c r="AL23" s="442" t="s">
        <v>465</v>
      </c>
      <c r="AM23" s="442" t="s">
        <v>466</v>
      </c>
      <c r="AN23" s="442" t="s">
        <v>467</v>
      </c>
      <c r="AO23" s="442" t="s">
        <v>468</v>
      </c>
      <c r="AP23" s="442" t="s">
        <v>469</v>
      </c>
      <c r="AQ23" s="442" t="s">
        <v>470</v>
      </c>
      <c r="AR23" s="464" t="s">
        <v>461</v>
      </c>
      <c r="AS23" s="452"/>
      <c r="AT23" s="452"/>
      <c r="AU23" s="452"/>
      <c r="AV23" s="452"/>
      <c r="AW23" s="463"/>
    </row>
    <row r="24" spans="2:49" ht="47.25">
      <c r="B24" s="444"/>
      <c r="C24" s="447"/>
      <c r="D24" s="444"/>
      <c r="E24" s="444"/>
      <c r="F24" s="461"/>
      <c r="G24" s="459"/>
      <c r="H24" s="459"/>
      <c r="I24" s="459"/>
      <c r="J24" s="457"/>
      <c r="K24" s="457"/>
      <c r="L24" s="457"/>
      <c r="M24" s="459"/>
      <c r="N24" s="444"/>
      <c r="O24" s="444"/>
      <c r="P24" s="444"/>
      <c r="Q24" s="452"/>
      <c r="R24" s="452"/>
      <c r="S24" s="452"/>
      <c r="T24" s="454"/>
      <c r="U24" s="454"/>
      <c r="V24" s="455"/>
      <c r="W24" s="455"/>
      <c r="X24" s="452"/>
      <c r="Y24" s="452"/>
      <c r="Z24" s="452"/>
      <c r="AA24" s="452"/>
      <c r="AB24" s="452"/>
      <c r="AC24" s="452"/>
      <c r="AD24" s="452"/>
      <c r="AE24" s="452"/>
      <c r="AF24" s="452"/>
      <c r="AG24" s="236" t="s">
        <v>471</v>
      </c>
      <c r="AH24" s="236" t="s">
        <v>472</v>
      </c>
      <c r="AI24" s="237" t="s">
        <v>291</v>
      </c>
      <c r="AJ24" s="237" t="s">
        <v>461</v>
      </c>
      <c r="AK24" s="444"/>
      <c r="AL24" s="444"/>
      <c r="AM24" s="444"/>
      <c r="AN24" s="444"/>
      <c r="AO24" s="444"/>
      <c r="AP24" s="444"/>
      <c r="AQ24" s="444"/>
      <c r="AR24" s="465"/>
      <c r="AS24" s="452"/>
      <c r="AT24" s="452"/>
      <c r="AU24" s="452"/>
      <c r="AV24" s="452"/>
      <c r="AW24" s="463"/>
    </row>
    <row r="25" spans="2:49" s="238" customFormat="1" ht="11.25">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9">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Q15:AK15"/>
    <mergeCell ref="B17:AW17"/>
    <mergeCell ref="B5:AW5"/>
    <mergeCell ref="B7:AW7"/>
    <mergeCell ref="B8:AW8"/>
    <mergeCell ref="B9:AW9"/>
    <mergeCell ref="B10:AW10"/>
    <mergeCell ref="B11:AW11"/>
    <mergeCell ref="B12:AW12"/>
    <mergeCell ref="B13:AW13"/>
    <mergeCell ref="B14:AW14"/>
    <mergeCell ref="B16:AW16"/>
    <mergeCell ref="B15:M15"/>
    <mergeCell ref="AL15:AW15"/>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58" workbookViewId="0">
      <selection activeCell="F27" sqref="F27"/>
    </sheetView>
  </sheetViews>
  <sheetFormatPr defaultRowHeight="15.7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c r="B1" s="5" t="s">
        <v>0</v>
      </c>
    </row>
    <row r="2" spans="1:26" ht="18.75">
      <c r="B2" s="6" t="s">
        <v>1</v>
      </c>
    </row>
    <row r="3" spans="1:26" ht="18.75">
      <c r="B3" s="6" t="s">
        <v>473</v>
      </c>
    </row>
    <row r="4" spans="1:26">
      <c r="B4" s="195"/>
    </row>
    <row r="5" spans="1:26" ht="18.75">
      <c r="A5" s="466" t="s">
        <v>557</v>
      </c>
      <c r="B5" s="466"/>
      <c r="C5" s="252"/>
      <c r="D5" s="252"/>
      <c r="E5" s="252"/>
      <c r="F5" s="252"/>
      <c r="G5" s="252"/>
      <c r="H5" s="252"/>
    </row>
    <row r="6" spans="1:26" ht="18.75">
      <c r="A6" s="253"/>
      <c r="B6" s="253"/>
      <c r="C6" s="253"/>
      <c r="D6" s="253"/>
      <c r="E6" s="253"/>
      <c r="F6" s="253"/>
      <c r="G6" s="253"/>
      <c r="H6" s="253"/>
    </row>
    <row r="7" spans="1:26" ht="18.75">
      <c r="A7" s="368" t="s">
        <v>3</v>
      </c>
      <c r="B7" s="368"/>
      <c r="C7" s="9"/>
      <c r="D7" s="9"/>
      <c r="E7" s="9"/>
      <c r="F7" s="9"/>
      <c r="G7" s="9"/>
      <c r="H7" s="9"/>
    </row>
    <row r="8" spans="1:26" ht="18.75">
      <c r="A8" s="9"/>
      <c r="B8" s="9"/>
      <c r="C8" s="9"/>
      <c r="D8" s="9"/>
      <c r="E8" s="9"/>
      <c r="F8" s="9"/>
      <c r="G8" s="9"/>
      <c r="H8" s="9"/>
    </row>
    <row r="9" spans="1:26">
      <c r="A9" s="374" t="s">
        <v>533</v>
      </c>
      <c r="B9" s="374"/>
      <c r="C9" s="11"/>
      <c r="D9" s="11"/>
      <c r="E9" s="11"/>
      <c r="F9" s="11"/>
      <c r="G9" s="11"/>
      <c r="H9" s="11"/>
    </row>
    <row r="10" spans="1:26">
      <c r="A10" s="370" t="s">
        <v>4</v>
      </c>
      <c r="B10" s="370"/>
      <c r="C10" s="12"/>
      <c r="D10" s="12"/>
      <c r="E10" s="12"/>
      <c r="F10" s="12"/>
      <c r="G10" s="12"/>
      <c r="H10" s="12"/>
    </row>
    <row r="11" spans="1:26" ht="18.75">
      <c r="A11" s="9"/>
      <c r="B11" s="9"/>
      <c r="C11" s="9"/>
      <c r="D11" s="9"/>
      <c r="E11" s="9"/>
      <c r="F11" s="9"/>
      <c r="G11" s="9"/>
      <c r="H11" s="9"/>
    </row>
    <row r="12" spans="1:26" ht="30.75" customHeight="1">
      <c r="A12" s="401" t="s">
        <v>555</v>
      </c>
      <c r="B12" s="401"/>
      <c r="C12" s="11"/>
      <c r="D12" s="11"/>
      <c r="E12" s="11"/>
      <c r="F12" s="11"/>
      <c r="G12" s="11"/>
      <c r="H12" s="11"/>
    </row>
    <row r="13" spans="1:26">
      <c r="A13" s="370" t="s">
        <v>5</v>
      </c>
      <c r="B13" s="370"/>
      <c r="C13" s="12"/>
      <c r="D13" s="12"/>
      <c r="E13" s="12"/>
      <c r="F13" s="12"/>
      <c r="G13" s="12"/>
      <c r="H13" s="12"/>
    </row>
    <row r="14" spans="1:26" ht="18.75">
      <c r="A14" s="72"/>
      <c r="B14" s="72"/>
      <c r="C14" s="72"/>
      <c r="D14" s="72"/>
      <c r="E14" s="72"/>
      <c r="F14" s="72"/>
      <c r="G14" s="72"/>
      <c r="H14" s="72"/>
    </row>
    <row r="15" spans="1:26" ht="59.25" customHeight="1">
      <c r="A15" s="372" t="s">
        <v>543</v>
      </c>
      <c r="B15" s="372"/>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row>
    <row r="16" spans="1:26">
      <c r="A16" s="370" t="s">
        <v>7</v>
      </c>
      <c r="B16" s="370"/>
      <c r="C16" s="12"/>
      <c r="D16" s="12"/>
      <c r="E16" s="12"/>
      <c r="F16" s="12"/>
      <c r="G16" s="12"/>
      <c r="H16" s="12"/>
    </row>
    <row r="17" spans="1:2">
      <c r="B17" s="254"/>
    </row>
    <row r="18" spans="1:2" ht="33.75" customHeight="1">
      <c r="A18" s="467" t="s">
        <v>474</v>
      </c>
      <c r="B18" s="468"/>
    </row>
    <row r="19" spans="1:2">
      <c r="B19" s="195"/>
    </row>
    <row r="20" spans="1:2" ht="16.5" thickBot="1">
      <c r="B20" s="255"/>
    </row>
    <row r="21" spans="1:2" ht="16.5" thickBot="1">
      <c r="A21" s="256" t="s">
        <v>475</v>
      </c>
      <c r="B21" s="257">
        <v>0</v>
      </c>
    </row>
    <row r="22" spans="1:2" ht="16.5" thickBot="1">
      <c r="A22" s="256" t="s">
        <v>476</v>
      </c>
      <c r="B22" s="257" t="s">
        <v>24</v>
      </c>
    </row>
    <row r="23" spans="1:2" ht="16.5" thickBot="1">
      <c r="A23" s="256" t="s">
        <v>477</v>
      </c>
      <c r="B23" s="258" t="s">
        <v>478</v>
      </c>
    </row>
    <row r="24" spans="1:2" ht="16.5" thickBot="1">
      <c r="A24" s="256" t="s">
        <v>479</v>
      </c>
      <c r="B24" s="258" t="s">
        <v>527</v>
      </c>
    </row>
    <row r="25" spans="1:2" ht="16.5" thickBot="1">
      <c r="A25" s="259" t="s">
        <v>480</v>
      </c>
      <c r="B25" s="347" t="s">
        <v>552</v>
      </c>
    </row>
    <row r="26" spans="1:2" ht="16.5" thickBot="1">
      <c r="A26" s="260" t="s">
        <v>481</v>
      </c>
      <c r="B26" s="257"/>
    </row>
    <row r="27" spans="1:2" ht="29.25" thickBot="1">
      <c r="A27" s="261" t="s">
        <v>482</v>
      </c>
      <c r="B27" s="363">
        <v>0.15742700000000001</v>
      </c>
    </row>
    <row r="28" spans="1:2" ht="16.5" thickBot="1">
      <c r="A28" s="262" t="s">
        <v>483</v>
      </c>
      <c r="B28" s="257" t="s">
        <v>484</v>
      </c>
    </row>
    <row r="29" spans="1:2" ht="29.25" thickBot="1">
      <c r="A29" s="263" t="s">
        <v>485</v>
      </c>
      <c r="B29" s="262"/>
    </row>
    <row r="30" spans="1:2" ht="29.25" thickBot="1">
      <c r="A30" s="263" t="s">
        <v>486</v>
      </c>
      <c r="B30" s="262"/>
    </row>
    <row r="31" spans="1:2" ht="16.5" thickBot="1">
      <c r="A31" s="262" t="s">
        <v>487</v>
      </c>
      <c r="B31" s="262"/>
    </row>
    <row r="32" spans="1:2" ht="29.25" thickBot="1">
      <c r="A32" s="263" t="s">
        <v>488</v>
      </c>
      <c r="B32" s="262"/>
    </row>
    <row r="33" spans="1:2" ht="16.5" thickBot="1">
      <c r="A33" s="262" t="s">
        <v>489</v>
      </c>
      <c r="B33" s="262"/>
    </row>
    <row r="34" spans="1:2" ht="16.5" thickBot="1">
      <c r="A34" s="262" t="s">
        <v>490</v>
      </c>
      <c r="B34" s="262"/>
    </row>
    <row r="35" spans="1:2" ht="16.5" thickBot="1">
      <c r="A35" s="262" t="s">
        <v>491</v>
      </c>
      <c r="B35" s="262"/>
    </row>
    <row r="36" spans="1:2" ht="16.5" thickBot="1">
      <c r="A36" s="262" t="s">
        <v>492</v>
      </c>
      <c r="B36" s="262"/>
    </row>
    <row r="37" spans="1:2" ht="29.25" thickBot="1">
      <c r="A37" s="263" t="s">
        <v>493</v>
      </c>
      <c r="B37" s="262"/>
    </row>
    <row r="38" spans="1:2" ht="16.5" thickBot="1">
      <c r="A38" s="262" t="s">
        <v>494</v>
      </c>
      <c r="B38" s="272"/>
    </row>
    <row r="39" spans="1:2" ht="16.5" thickBot="1">
      <c r="A39" s="262" t="s">
        <v>490</v>
      </c>
      <c r="B39" s="272"/>
    </row>
    <row r="40" spans="1:2" ht="16.5" thickBot="1">
      <c r="A40" s="262" t="s">
        <v>491</v>
      </c>
      <c r="B40" s="272"/>
    </row>
    <row r="41" spans="1:2" ht="16.5" thickBot="1">
      <c r="A41" s="262" t="s">
        <v>492</v>
      </c>
      <c r="B41" s="272"/>
    </row>
    <row r="42" spans="1:2" ht="29.25" thickBot="1">
      <c r="A42" s="263" t="s">
        <v>493</v>
      </c>
      <c r="B42" s="272"/>
    </row>
    <row r="43" spans="1:2" ht="16.5" thickBot="1">
      <c r="A43" s="262" t="s">
        <v>494</v>
      </c>
      <c r="B43" s="272"/>
    </row>
    <row r="44" spans="1:2" ht="16.5" thickBot="1">
      <c r="A44" s="262" t="s">
        <v>490</v>
      </c>
      <c r="B44" s="272"/>
    </row>
    <row r="45" spans="1:2" ht="16.5" thickBot="1">
      <c r="A45" s="262" t="s">
        <v>491</v>
      </c>
      <c r="B45" s="272"/>
    </row>
    <row r="46" spans="1:2" ht="16.5" thickBot="1">
      <c r="A46" s="262" t="s">
        <v>492</v>
      </c>
      <c r="B46" s="272"/>
    </row>
    <row r="47" spans="1:2" ht="29.25" thickBot="1">
      <c r="A47" s="263" t="s">
        <v>495</v>
      </c>
      <c r="B47" s="273"/>
    </row>
    <row r="48" spans="1:2" ht="16.5" thickBot="1">
      <c r="A48" s="262" t="s">
        <v>489</v>
      </c>
      <c r="B48" s="273"/>
    </row>
    <row r="49" spans="1:2" ht="16.5" thickBot="1">
      <c r="A49" s="262" t="s">
        <v>490</v>
      </c>
      <c r="B49" s="273"/>
    </row>
    <row r="50" spans="1:2" ht="16.5" thickBot="1">
      <c r="A50" s="262" t="s">
        <v>491</v>
      </c>
      <c r="B50" s="273"/>
    </row>
    <row r="51" spans="1:2" ht="16.5" thickBot="1">
      <c r="A51" s="262" t="s">
        <v>492</v>
      </c>
      <c r="B51" s="273"/>
    </row>
    <row r="52" spans="1:2" ht="29.25" thickBot="1">
      <c r="A52" s="264" t="s">
        <v>496</v>
      </c>
      <c r="B52" s="274"/>
    </row>
    <row r="53" spans="1:2" ht="16.5" thickBot="1">
      <c r="A53" s="265" t="s">
        <v>487</v>
      </c>
      <c r="B53" s="274"/>
    </row>
    <row r="54" spans="1:2" ht="16.5" thickBot="1">
      <c r="A54" s="265" t="s">
        <v>497</v>
      </c>
      <c r="B54" s="274"/>
    </row>
    <row r="55" spans="1:2" ht="16.5" thickBot="1">
      <c r="A55" s="265" t="s">
        <v>498</v>
      </c>
      <c r="B55" s="275"/>
    </row>
    <row r="56" spans="1:2" ht="15.75" customHeight="1" thickBot="1">
      <c r="A56" s="265" t="s">
        <v>499</v>
      </c>
      <c r="B56" s="469"/>
    </row>
    <row r="57" spans="1:2" ht="16.5" thickBot="1">
      <c r="A57" s="259" t="s">
        <v>500</v>
      </c>
      <c r="B57" s="470"/>
    </row>
    <row r="58" spans="1:2" ht="16.5" thickBot="1">
      <c r="A58" s="259" t="s">
        <v>501</v>
      </c>
      <c r="B58" s="470"/>
    </row>
    <row r="59" spans="1:2" ht="16.5" thickBot="1">
      <c r="A59" s="259" t="s">
        <v>502</v>
      </c>
      <c r="B59" s="470"/>
    </row>
    <row r="60" spans="1:2" ht="16.5" thickBot="1">
      <c r="A60" s="260" t="s">
        <v>503</v>
      </c>
      <c r="B60" s="470"/>
    </row>
    <row r="61" spans="1:2" ht="16.5" thickBot="1">
      <c r="A61" s="264" t="s">
        <v>504</v>
      </c>
      <c r="B61" s="471"/>
    </row>
    <row r="62" spans="1:2" ht="16.5" thickBot="1">
      <c r="A62" s="266" t="s">
        <v>505</v>
      </c>
      <c r="B62" s="276"/>
    </row>
    <row r="63" spans="1:2" ht="16.5" thickBot="1">
      <c r="A63" s="266" t="s">
        <v>506</v>
      </c>
      <c r="B63" s="276"/>
    </row>
    <row r="64" spans="1:2" ht="16.5" thickBot="1">
      <c r="A64" s="266" t="s">
        <v>507</v>
      </c>
      <c r="B64" s="277"/>
    </row>
    <row r="65" spans="1:2" ht="16.5" thickBot="1">
      <c r="A65" s="266" t="s">
        <v>508</v>
      </c>
      <c r="B65" s="276"/>
    </row>
    <row r="66" spans="1:2" ht="16.5" thickBot="1">
      <c r="A66" s="267" t="s">
        <v>509</v>
      </c>
      <c r="B66" s="277"/>
    </row>
    <row r="67" spans="1:2" ht="30.75" thickBot="1">
      <c r="A67" s="265" t="s">
        <v>510</v>
      </c>
      <c r="B67" s="278"/>
    </row>
    <row r="68" spans="1:2" ht="29.25" thickBot="1">
      <c r="A68" s="259" t="s">
        <v>511</v>
      </c>
      <c r="B68" s="274"/>
    </row>
    <row r="69" spans="1:2" ht="16.5" thickBot="1">
      <c r="A69" s="265" t="s">
        <v>487</v>
      </c>
      <c r="B69" s="279"/>
    </row>
    <row r="70" spans="1:2" ht="16.5" thickBot="1">
      <c r="A70" s="265" t="s">
        <v>512</v>
      </c>
      <c r="B70" s="279"/>
    </row>
    <row r="71" spans="1:2" ht="16.5" thickBot="1">
      <c r="A71" s="265" t="s">
        <v>513</v>
      </c>
      <c r="B71" s="279"/>
    </row>
    <row r="72" spans="1:2" ht="16.5" thickBot="1">
      <c r="A72" s="268" t="s">
        <v>514</v>
      </c>
      <c r="B72" s="277"/>
    </row>
    <row r="73" spans="1:2" ht="16.5" thickBot="1">
      <c r="A73" s="259" t="s">
        <v>515</v>
      </c>
      <c r="B73" s="469"/>
    </row>
    <row r="74" spans="1:2">
      <c r="A74" s="266" t="s">
        <v>516</v>
      </c>
      <c r="B74" s="470"/>
    </row>
    <row r="75" spans="1:2">
      <c r="A75" s="266" t="s">
        <v>517</v>
      </c>
      <c r="B75" s="470"/>
    </row>
    <row r="76" spans="1:2" ht="16.5" thickBot="1">
      <c r="A76" s="266" t="s">
        <v>518</v>
      </c>
      <c r="B76" s="470"/>
    </row>
    <row r="77" spans="1:2" ht="29.25" thickBot="1">
      <c r="A77" s="269" t="s">
        <v>519</v>
      </c>
      <c r="B77" s="470"/>
    </row>
    <row r="78" spans="1:2" ht="29.25" thickBot="1">
      <c r="A78" s="264" t="s">
        <v>520</v>
      </c>
      <c r="B78" s="471"/>
    </row>
    <row r="79" spans="1:2">
      <c r="A79" s="266" t="s">
        <v>521</v>
      </c>
      <c r="B79" s="280"/>
    </row>
    <row r="80" spans="1:2">
      <c r="A80" s="266" t="s">
        <v>522</v>
      </c>
      <c r="B80" s="280"/>
    </row>
    <row r="81" spans="1:2">
      <c r="A81" s="266" t="s">
        <v>523</v>
      </c>
      <c r="B81" s="281"/>
    </row>
    <row r="82" spans="1:2">
      <c r="A82" s="266" t="s">
        <v>524</v>
      </c>
      <c r="B82" s="282"/>
    </row>
    <row r="83" spans="1:2" ht="16.5" thickBot="1">
      <c r="A83" s="270" t="s">
        <v>525</v>
      </c>
      <c r="B83" s="283"/>
    </row>
    <row r="86" spans="1:2">
      <c r="A86" s="271"/>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2022-02-22T07:20:20Z</dcterms:modified>
</cp:coreProperties>
</file>